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ТСН-2001'!$A$1:$K$443</definedName>
  </definedNames>
  <calcPr calcId="145621"/>
</workbook>
</file>

<file path=xl/calcChain.xml><?xml version="1.0" encoding="utf-8"?>
<calcChain xmlns="http://schemas.openxmlformats.org/spreadsheetml/2006/main">
  <c r="H441" i="5" l="1"/>
  <c r="H438" i="5"/>
  <c r="C441" i="5"/>
  <c r="C438" i="5"/>
  <c r="J29" i="5"/>
  <c r="J26" i="5"/>
  <c r="J25" i="5"/>
  <c r="J24" i="5"/>
  <c r="J23" i="5"/>
  <c r="J22" i="5"/>
  <c r="J21" i="5"/>
  <c r="I29" i="5"/>
  <c r="H435" i="5"/>
  <c r="J435" i="5"/>
  <c r="H434" i="5"/>
  <c r="J434" i="5"/>
  <c r="A433" i="5"/>
  <c r="H431" i="5"/>
  <c r="J431" i="5"/>
  <c r="H430" i="5"/>
  <c r="J430" i="5"/>
  <c r="A429" i="5"/>
  <c r="Z426" i="5"/>
  <c r="Y426" i="5"/>
  <c r="X426" i="5"/>
  <c r="P426" i="5"/>
  <c r="K425" i="5"/>
  <c r="J426" i="5" s="1"/>
  <c r="J425" i="5"/>
  <c r="I425" i="5"/>
  <c r="H425" i="5"/>
  <c r="G425" i="5"/>
  <c r="F425" i="5"/>
  <c r="V424" i="5"/>
  <c r="T424" i="5"/>
  <c r="R424" i="5"/>
  <c r="U424" i="5"/>
  <c r="S424" i="5"/>
  <c r="Q424" i="5"/>
  <c r="E424" i="5"/>
  <c r="D424" i="5"/>
  <c r="B424" i="5"/>
  <c r="Z422" i="5"/>
  <c r="Y422" i="5"/>
  <c r="X422" i="5"/>
  <c r="P422" i="5"/>
  <c r="J429" i="5" s="1"/>
  <c r="J422" i="5"/>
  <c r="K421" i="5"/>
  <c r="J421" i="5"/>
  <c r="I421" i="5"/>
  <c r="H421" i="5"/>
  <c r="G421" i="5"/>
  <c r="F421" i="5"/>
  <c r="V421" i="5"/>
  <c r="T421" i="5"/>
  <c r="R421" i="5"/>
  <c r="U421" i="5"/>
  <c r="S421" i="5"/>
  <c r="Q421" i="5"/>
  <c r="E421" i="5"/>
  <c r="D421" i="5"/>
  <c r="B421" i="5"/>
  <c r="A420" i="5"/>
  <c r="H418" i="5"/>
  <c r="J418" i="5"/>
  <c r="H417" i="5"/>
  <c r="J417" i="5"/>
  <c r="A416" i="5"/>
  <c r="AA413" i="5"/>
  <c r="Z413" i="5"/>
  <c r="Y413" i="5"/>
  <c r="J413" i="5"/>
  <c r="K412" i="5"/>
  <c r="J412" i="5"/>
  <c r="E412" i="5"/>
  <c r="K411" i="5"/>
  <c r="J411" i="5"/>
  <c r="I411" i="5"/>
  <c r="W411" i="5" s="1"/>
  <c r="H411" i="5"/>
  <c r="G411" i="5"/>
  <c r="F411" i="5"/>
  <c r="K410" i="5"/>
  <c r="P413" i="5" s="1"/>
  <c r="J416" i="5" s="1"/>
  <c r="J410" i="5"/>
  <c r="I410" i="5"/>
  <c r="H413" i="5" s="1"/>
  <c r="H410" i="5"/>
  <c r="G410" i="5"/>
  <c r="F410" i="5"/>
  <c r="V409" i="5"/>
  <c r="T409" i="5"/>
  <c r="R409" i="5"/>
  <c r="U409" i="5"/>
  <c r="I412" i="5" s="1"/>
  <c r="X413" i="5" s="1"/>
  <c r="S409" i="5"/>
  <c r="Q409" i="5"/>
  <c r="E409" i="5"/>
  <c r="D409" i="5"/>
  <c r="B409" i="5"/>
  <c r="A408" i="5"/>
  <c r="H406" i="5"/>
  <c r="J406" i="5"/>
  <c r="H405" i="5"/>
  <c r="J405" i="5"/>
  <c r="A404" i="5"/>
  <c r="AA401" i="5"/>
  <c r="Z401" i="5"/>
  <c r="X401" i="5"/>
  <c r="I400" i="5"/>
  <c r="AB400" i="5" s="1"/>
  <c r="H400" i="5"/>
  <c r="G400" i="5"/>
  <c r="E400" i="5"/>
  <c r="J399" i="5"/>
  <c r="E399" i="5"/>
  <c r="K398" i="5"/>
  <c r="J398" i="5"/>
  <c r="E398" i="5"/>
  <c r="K397" i="5"/>
  <c r="J397" i="5"/>
  <c r="E397" i="5"/>
  <c r="K396" i="5"/>
  <c r="J396" i="5"/>
  <c r="I396" i="5"/>
  <c r="W396" i="5" s="1"/>
  <c r="H396" i="5"/>
  <c r="G396" i="5"/>
  <c r="F396" i="5"/>
  <c r="K395" i="5"/>
  <c r="J395" i="5"/>
  <c r="I395" i="5"/>
  <c r="H395" i="5"/>
  <c r="G395" i="5"/>
  <c r="F395" i="5"/>
  <c r="K394" i="5"/>
  <c r="J394" i="5"/>
  <c r="I394" i="5"/>
  <c r="Y401" i="5" s="1"/>
  <c r="H394" i="5"/>
  <c r="G394" i="5"/>
  <c r="F394" i="5"/>
  <c r="C393" i="5"/>
  <c r="V392" i="5"/>
  <c r="K399" i="5" s="1"/>
  <c r="T392" i="5"/>
  <c r="R392" i="5"/>
  <c r="U392" i="5"/>
  <c r="I399" i="5" s="1"/>
  <c r="S392" i="5"/>
  <c r="I398" i="5" s="1"/>
  <c r="Q392" i="5"/>
  <c r="I397" i="5" s="1"/>
  <c r="E392" i="5"/>
  <c r="D392" i="5"/>
  <c r="AA390" i="5"/>
  <c r="Z390" i="5"/>
  <c r="X390" i="5"/>
  <c r="AB389" i="5"/>
  <c r="I389" i="5"/>
  <c r="H389" i="5"/>
  <c r="G389" i="5"/>
  <c r="E389" i="5"/>
  <c r="J388" i="5"/>
  <c r="I388" i="5"/>
  <c r="E388" i="5"/>
  <c r="J387" i="5"/>
  <c r="I387" i="5"/>
  <c r="E387" i="5"/>
  <c r="J386" i="5"/>
  <c r="E386" i="5"/>
  <c r="K385" i="5"/>
  <c r="J385" i="5"/>
  <c r="W385" i="5"/>
  <c r="I385" i="5"/>
  <c r="H385" i="5"/>
  <c r="G385" i="5"/>
  <c r="F385" i="5"/>
  <c r="K384" i="5"/>
  <c r="J384" i="5"/>
  <c r="I384" i="5"/>
  <c r="H384" i="5"/>
  <c r="G384" i="5"/>
  <c r="F384" i="5"/>
  <c r="K383" i="5"/>
  <c r="J383" i="5"/>
  <c r="W383" i="5"/>
  <c r="I383" i="5"/>
  <c r="H383" i="5"/>
  <c r="G383" i="5"/>
  <c r="F383" i="5"/>
  <c r="C382" i="5"/>
  <c r="V381" i="5"/>
  <c r="K388" i="5" s="1"/>
  <c r="T381" i="5"/>
  <c r="K387" i="5" s="1"/>
  <c r="J390" i="5" s="1"/>
  <c r="R381" i="5"/>
  <c r="K386" i="5" s="1"/>
  <c r="U381" i="5"/>
  <c r="S381" i="5"/>
  <c r="Q381" i="5"/>
  <c r="I386" i="5" s="1"/>
  <c r="O390" i="5" s="1"/>
  <c r="E381" i="5"/>
  <c r="D381" i="5"/>
  <c r="AA379" i="5"/>
  <c r="Z379" i="5"/>
  <c r="X379" i="5"/>
  <c r="I378" i="5"/>
  <c r="AB378" i="5" s="1"/>
  <c r="H378" i="5"/>
  <c r="G378" i="5"/>
  <c r="E378" i="5"/>
  <c r="J377" i="5"/>
  <c r="E377" i="5"/>
  <c r="K376" i="5"/>
  <c r="J376" i="5"/>
  <c r="E376" i="5"/>
  <c r="K375" i="5"/>
  <c r="J375" i="5"/>
  <c r="I375" i="5"/>
  <c r="W375" i="5" s="1"/>
  <c r="H375" i="5"/>
  <c r="G375" i="5"/>
  <c r="F375" i="5"/>
  <c r="V374" i="5"/>
  <c r="T374" i="5"/>
  <c r="K377" i="5" s="1"/>
  <c r="R374" i="5"/>
  <c r="U374" i="5"/>
  <c r="S374" i="5"/>
  <c r="I377" i="5" s="1"/>
  <c r="Q374" i="5"/>
  <c r="I376" i="5" s="1"/>
  <c r="Y379" i="5" s="1"/>
  <c r="E374" i="5"/>
  <c r="D374" i="5"/>
  <c r="AA372" i="5"/>
  <c r="Z372" i="5"/>
  <c r="X372" i="5"/>
  <c r="I371" i="5"/>
  <c r="AB371" i="5" s="1"/>
  <c r="H371" i="5"/>
  <c r="G371" i="5"/>
  <c r="E371" i="5"/>
  <c r="J370" i="5"/>
  <c r="E370" i="5"/>
  <c r="K369" i="5"/>
  <c r="J369" i="5"/>
  <c r="E369" i="5"/>
  <c r="K368" i="5"/>
  <c r="J368" i="5"/>
  <c r="E368" i="5"/>
  <c r="K367" i="5"/>
  <c r="J367" i="5"/>
  <c r="I367" i="5"/>
  <c r="W367" i="5" s="1"/>
  <c r="H367" i="5"/>
  <c r="G367" i="5"/>
  <c r="F367" i="5"/>
  <c r="K366" i="5"/>
  <c r="J366" i="5"/>
  <c r="I366" i="5"/>
  <c r="H366" i="5"/>
  <c r="G366" i="5"/>
  <c r="F366" i="5"/>
  <c r="K365" i="5"/>
  <c r="J365" i="5"/>
  <c r="I365" i="5"/>
  <c r="Y372" i="5" s="1"/>
  <c r="H365" i="5"/>
  <c r="G365" i="5"/>
  <c r="F365" i="5"/>
  <c r="V364" i="5"/>
  <c r="K370" i="5" s="1"/>
  <c r="T364" i="5"/>
  <c r="R364" i="5"/>
  <c r="U364" i="5"/>
  <c r="I370" i="5" s="1"/>
  <c r="S364" i="5"/>
  <c r="I369" i="5" s="1"/>
  <c r="Q364" i="5"/>
  <c r="I368" i="5" s="1"/>
  <c r="E364" i="5"/>
  <c r="D364" i="5"/>
  <c r="A363" i="5"/>
  <c r="H361" i="5"/>
  <c r="J361" i="5"/>
  <c r="H360" i="5"/>
  <c r="J360" i="5"/>
  <c r="A359" i="5"/>
  <c r="AA356" i="5"/>
  <c r="Z356" i="5"/>
  <c r="X356" i="5"/>
  <c r="AB355" i="5"/>
  <c r="I355" i="5"/>
  <c r="H355" i="5"/>
  <c r="G355" i="5"/>
  <c r="E355" i="5"/>
  <c r="K354" i="5"/>
  <c r="J354" i="5"/>
  <c r="E354" i="5"/>
  <c r="K353" i="5"/>
  <c r="J353" i="5"/>
  <c r="I353" i="5"/>
  <c r="E353" i="5"/>
  <c r="K352" i="5"/>
  <c r="J352" i="5"/>
  <c r="I352" i="5"/>
  <c r="H352" i="5"/>
  <c r="G352" i="5"/>
  <c r="F352" i="5"/>
  <c r="C351" i="5"/>
  <c r="V350" i="5"/>
  <c r="T350" i="5"/>
  <c r="R350" i="5"/>
  <c r="U350" i="5"/>
  <c r="S350" i="5"/>
  <c r="I354" i="5" s="1"/>
  <c r="Q350" i="5"/>
  <c r="E350" i="5"/>
  <c r="D350" i="5"/>
  <c r="AA348" i="5"/>
  <c r="Z348" i="5"/>
  <c r="X348" i="5"/>
  <c r="AB347" i="5"/>
  <c r="I347" i="5"/>
  <c r="H347" i="5"/>
  <c r="G347" i="5"/>
  <c r="E347" i="5"/>
  <c r="J346" i="5"/>
  <c r="I346" i="5"/>
  <c r="E346" i="5"/>
  <c r="J345" i="5"/>
  <c r="I345" i="5"/>
  <c r="E345" i="5"/>
  <c r="J344" i="5"/>
  <c r="E344" i="5"/>
  <c r="K343" i="5"/>
  <c r="J343" i="5"/>
  <c r="W343" i="5"/>
  <c r="I343" i="5"/>
  <c r="H343" i="5"/>
  <c r="G343" i="5"/>
  <c r="F343" i="5"/>
  <c r="K342" i="5"/>
  <c r="J348" i="5" s="1"/>
  <c r="J342" i="5"/>
  <c r="I342" i="5"/>
  <c r="H342" i="5"/>
  <c r="G342" i="5"/>
  <c r="F342" i="5"/>
  <c r="K341" i="5"/>
  <c r="J341" i="5"/>
  <c r="W341" i="5"/>
  <c r="I341" i="5"/>
  <c r="H341" i="5"/>
  <c r="G341" i="5"/>
  <c r="F341" i="5"/>
  <c r="C340" i="5"/>
  <c r="V339" i="5"/>
  <c r="K346" i="5" s="1"/>
  <c r="T339" i="5"/>
  <c r="K345" i="5" s="1"/>
  <c r="R339" i="5"/>
  <c r="K344" i="5" s="1"/>
  <c r="U339" i="5"/>
  <c r="S339" i="5"/>
  <c r="Q339" i="5"/>
  <c r="I344" i="5" s="1"/>
  <c r="O348" i="5" s="1"/>
  <c r="E339" i="5"/>
  <c r="D339" i="5"/>
  <c r="AA337" i="5"/>
  <c r="Z337" i="5"/>
  <c r="X337" i="5"/>
  <c r="I336" i="5"/>
  <c r="AB336" i="5" s="1"/>
  <c r="H336" i="5"/>
  <c r="G336" i="5"/>
  <c r="E336" i="5"/>
  <c r="K335" i="5"/>
  <c r="J335" i="5"/>
  <c r="E335" i="5"/>
  <c r="K334" i="5"/>
  <c r="P337" i="5" s="1"/>
  <c r="J334" i="5"/>
  <c r="E334" i="5"/>
  <c r="K333" i="5"/>
  <c r="J333" i="5"/>
  <c r="I333" i="5"/>
  <c r="W333" i="5" s="1"/>
  <c r="H333" i="5"/>
  <c r="G333" i="5"/>
  <c r="F333" i="5"/>
  <c r="C332" i="5"/>
  <c r="V331" i="5"/>
  <c r="T331" i="5"/>
  <c r="R331" i="5"/>
  <c r="U331" i="5"/>
  <c r="S331" i="5"/>
  <c r="I335" i="5" s="1"/>
  <c r="Y337" i="5" s="1"/>
  <c r="Q331" i="5"/>
  <c r="I334" i="5" s="1"/>
  <c r="H337" i="5" s="1"/>
  <c r="E331" i="5"/>
  <c r="D331" i="5"/>
  <c r="AA329" i="5"/>
  <c r="Z329" i="5"/>
  <c r="X329" i="5"/>
  <c r="I328" i="5"/>
  <c r="AB328" i="5" s="1"/>
  <c r="H328" i="5"/>
  <c r="G328" i="5"/>
  <c r="E328" i="5"/>
  <c r="K327" i="5"/>
  <c r="J327" i="5"/>
  <c r="E327" i="5"/>
  <c r="K326" i="5"/>
  <c r="J326" i="5"/>
  <c r="E326" i="5"/>
  <c r="K325" i="5"/>
  <c r="J325" i="5"/>
  <c r="E325" i="5"/>
  <c r="K324" i="5"/>
  <c r="J324" i="5"/>
  <c r="I324" i="5"/>
  <c r="W324" i="5" s="1"/>
  <c r="H324" i="5"/>
  <c r="G324" i="5"/>
  <c r="F324" i="5"/>
  <c r="K323" i="5"/>
  <c r="J323" i="5"/>
  <c r="I323" i="5"/>
  <c r="H323" i="5"/>
  <c r="G323" i="5"/>
  <c r="F323" i="5"/>
  <c r="K322" i="5"/>
  <c r="J322" i="5"/>
  <c r="I322" i="5"/>
  <c r="O329" i="5" s="1"/>
  <c r="H322" i="5"/>
  <c r="G322" i="5"/>
  <c r="F322" i="5"/>
  <c r="C321" i="5"/>
  <c r="V320" i="5"/>
  <c r="T320" i="5"/>
  <c r="R320" i="5"/>
  <c r="U320" i="5"/>
  <c r="I327" i="5" s="1"/>
  <c r="S320" i="5"/>
  <c r="I326" i="5" s="1"/>
  <c r="Q320" i="5"/>
  <c r="I325" i="5" s="1"/>
  <c r="H329" i="5" s="1"/>
  <c r="E320" i="5"/>
  <c r="D320" i="5"/>
  <c r="AA318" i="5"/>
  <c r="Z318" i="5"/>
  <c r="X318" i="5"/>
  <c r="I317" i="5"/>
  <c r="AB317" i="5" s="1"/>
  <c r="H317" i="5"/>
  <c r="G317" i="5"/>
  <c r="E317" i="5"/>
  <c r="J316" i="5"/>
  <c r="I316" i="5"/>
  <c r="E316" i="5"/>
  <c r="J315" i="5"/>
  <c r="E315" i="5"/>
  <c r="K314" i="5"/>
  <c r="J314" i="5"/>
  <c r="W314" i="5"/>
  <c r="I314" i="5"/>
  <c r="H314" i="5"/>
  <c r="G314" i="5"/>
  <c r="F314" i="5"/>
  <c r="C313" i="5"/>
  <c r="V312" i="5"/>
  <c r="T312" i="5"/>
  <c r="K316" i="5" s="1"/>
  <c r="J318" i="5" s="1"/>
  <c r="R312" i="5"/>
  <c r="K315" i="5" s="1"/>
  <c r="P318" i="5" s="1"/>
  <c r="U312" i="5"/>
  <c r="S312" i="5"/>
  <c r="Q312" i="5"/>
  <c r="I315" i="5" s="1"/>
  <c r="E312" i="5"/>
  <c r="D312" i="5"/>
  <c r="AA310" i="5"/>
  <c r="Z310" i="5"/>
  <c r="X310" i="5"/>
  <c r="I309" i="5"/>
  <c r="AB309" i="5" s="1"/>
  <c r="H309" i="5"/>
  <c r="G309" i="5"/>
  <c r="E309" i="5"/>
  <c r="J308" i="5"/>
  <c r="E308" i="5"/>
  <c r="K307" i="5"/>
  <c r="J307" i="5"/>
  <c r="E307" i="5"/>
  <c r="K306" i="5"/>
  <c r="J306" i="5"/>
  <c r="E306" i="5"/>
  <c r="K305" i="5"/>
  <c r="J305" i="5"/>
  <c r="I305" i="5"/>
  <c r="W305" i="5" s="1"/>
  <c r="H305" i="5"/>
  <c r="G305" i="5"/>
  <c r="F305" i="5"/>
  <c r="K304" i="5"/>
  <c r="J304" i="5"/>
  <c r="I304" i="5"/>
  <c r="H304" i="5"/>
  <c r="G304" i="5"/>
  <c r="F304" i="5"/>
  <c r="K303" i="5"/>
  <c r="J303" i="5"/>
  <c r="I303" i="5"/>
  <c r="H303" i="5"/>
  <c r="G303" i="5"/>
  <c r="F303" i="5"/>
  <c r="C302" i="5"/>
  <c r="V301" i="5"/>
  <c r="K308" i="5" s="1"/>
  <c r="T301" i="5"/>
  <c r="R301" i="5"/>
  <c r="U301" i="5"/>
  <c r="I308" i="5" s="1"/>
  <c r="S301" i="5"/>
  <c r="I307" i="5" s="1"/>
  <c r="Q301" i="5"/>
  <c r="I306" i="5" s="1"/>
  <c r="E301" i="5"/>
  <c r="D301" i="5"/>
  <c r="AA299" i="5"/>
  <c r="Z299" i="5"/>
  <c r="X299" i="5"/>
  <c r="AB298" i="5"/>
  <c r="I298" i="5"/>
  <c r="H298" i="5"/>
  <c r="G298" i="5"/>
  <c r="E298" i="5"/>
  <c r="J297" i="5"/>
  <c r="I297" i="5"/>
  <c r="E297" i="5"/>
  <c r="J296" i="5"/>
  <c r="I296" i="5"/>
  <c r="E296" i="5"/>
  <c r="K295" i="5"/>
  <c r="J295" i="5"/>
  <c r="I295" i="5"/>
  <c r="H295" i="5"/>
  <c r="G295" i="5"/>
  <c r="F295" i="5"/>
  <c r="C294" i="5"/>
  <c r="V293" i="5"/>
  <c r="T293" i="5"/>
  <c r="K297" i="5" s="1"/>
  <c r="J299" i="5" s="1"/>
  <c r="R293" i="5"/>
  <c r="K296" i="5" s="1"/>
  <c r="U293" i="5"/>
  <c r="S293" i="5"/>
  <c r="Q293" i="5"/>
  <c r="E293" i="5"/>
  <c r="D293" i="5"/>
  <c r="AA291" i="5"/>
  <c r="Z291" i="5"/>
  <c r="X291" i="5"/>
  <c r="I290" i="5"/>
  <c r="AB290" i="5" s="1"/>
  <c r="H290" i="5"/>
  <c r="G290" i="5"/>
  <c r="E290" i="5"/>
  <c r="J289" i="5"/>
  <c r="I289" i="5"/>
  <c r="E289" i="5"/>
  <c r="J288" i="5"/>
  <c r="E288" i="5"/>
  <c r="K287" i="5"/>
  <c r="J287" i="5"/>
  <c r="E287" i="5"/>
  <c r="K286" i="5"/>
  <c r="J286" i="5"/>
  <c r="W286" i="5"/>
  <c r="I286" i="5"/>
  <c r="H286" i="5"/>
  <c r="G286" i="5"/>
  <c r="F286" i="5"/>
  <c r="K285" i="5"/>
  <c r="J285" i="5"/>
  <c r="I285" i="5"/>
  <c r="H285" i="5"/>
  <c r="G285" i="5"/>
  <c r="F285" i="5"/>
  <c r="K284" i="5"/>
  <c r="P291" i="5" s="1"/>
  <c r="J284" i="5"/>
  <c r="I284" i="5"/>
  <c r="H284" i="5"/>
  <c r="G284" i="5"/>
  <c r="F284" i="5"/>
  <c r="C283" i="5"/>
  <c r="V282" i="5"/>
  <c r="K289" i="5" s="1"/>
  <c r="T282" i="5"/>
  <c r="K288" i="5" s="1"/>
  <c r="R282" i="5"/>
  <c r="U282" i="5"/>
  <c r="S282" i="5"/>
  <c r="I288" i="5" s="1"/>
  <c r="Q282" i="5"/>
  <c r="I287" i="5" s="1"/>
  <c r="E282" i="5"/>
  <c r="D282" i="5"/>
  <c r="AA280" i="5"/>
  <c r="Z280" i="5"/>
  <c r="X280" i="5"/>
  <c r="AB279" i="5"/>
  <c r="I279" i="5"/>
  <c r="H279" i="5"/>
  <c r="G279" i="5"/>
  <c r="E279" i="5"/>
  <c r="K278" i="5"/>
  <c r="J278" i="5"/>
  <c r="E278" i="5"/>
  <c r="K277" i="5"/>
  <c r="J277" i="5"/>
  <c r="I277" i="5"/>
  <c r="E277" i="5"/>
  <c r="K276" i="5"/>
  <c r="J276" i="5"/>
  <c r="E276" i="5"/>
  <c r="K275" i="5"/>
  <c r="J275" i="5"/>
  <c r="I275" i="5"/>
  <c r="W275" i="5" s="1"/>
  <c r="H275" i="5"/>
  <c r="G275" i="5"/>
  <c r="F275" i="5"/>
  <c r="K274" i="5"/>
  <c r="J274" i="5"/>
  <c r="I274" i="5"/>
  <c r="H274" i="5"/>
  <c r="G274" i="5"/>
  <c r="F274" i="5"/>
  <c r="K273" i="5"/>
  <c r="J273" i="5"/>
  <c r="I273" i="5"/>
  <c r="H273" i="5"/>
  <c r="G273" i="5"/>
  <c r="F273" i="5"/>
  <c r="C272" i="5"/>
  <c r="V271" i="5"/>
  <c r="T271" i="5"/>
  <c r="R271" i="5"/>
  <c r="U271" i="5"/>
  <c r="I278" i="5" s="1"/>
  <c r="S271" i="5"/>
  <c r="Q271" i="5"/>
  <c r="I276" i="5" s="1"/>
  <c r="E271" i="5"/>
  <c r="D271" i="5"/>
  <c r="AA269" i="5"/>
  <c r="Z269" i="5"/>
  <c r="X269" i="5"/>
  <c r="I268" i="5"/>
  <c r="AB268" i="5" s="1"/>
  <c r="H268" i="5"/>
  <c r="G268" i="5"/>
  <c r="E268" i="5"/>
  <c r="J267" i="5"/>
  <c r="I267" i="5"/>
  <c r="E267" i="5"/>
  <c r="J266" i="5"/>
  <c r="I266" i="5"/>
  <c r="E266" i="5"/>
  <c r="J265" i="5"/>
  <c r="E265" i="5"/>
  <c r="K264" i="5"/>
  <c r="J264" i="5"/>
  <c r="W264" i="5"/>
  <c r="I264" i="5"/>
  <c r="H264" i="5"/>
  <c r="G264" i="5"/>
  <c r="F264" i="5"/>
  <c r="K263" i="5"/>
  <c r="J263" i="5"/>
  <c r="I263" i="5"/>
  <c r="Y269" i="5" s="1"/>
  <c r="H263" i="5"/>
  <c r="G263" i="5"/>
  <c r="F263" i="5"/>
  <c r="K262" i="5"/>
  <c r="P269" i="5" s="1"/>
  <c r="J262" i="5"/>
  <c r="I262" i="5"/>
  <c r="H262" i="5"/>
  <c r="G262" i="5"/>
  <c r="F262" i="5"/>
  <c r="V261" i="5"/>
  <c r="K267" i="5" s="1"/>
  <c r="T261" i="5"/>
  <c r="K266" i="5" s="1"/>
  <c r="J269" i="5" s="1"/>
  <c r="R261" i="5"/>
  <c r="K265" i="5" s="1"/>
  <c r="U261" i="5"/>
  <c r="S261" i="5"/>
  <c r="Q261" i="5"/>
  <c r="I265" i="5" s="1"/>
  <c r="E261" i="5"/>
  <c r="D261" i="5"/>
  <c r="AA259" i="5"/>
  <c r="Z259" i="5"/>
  <c r="X259" i="5"/>
  <c r="I258" i="5"/>
  <c r="AB258" i="5" s="1"/>
  <c r="H258" i="5"/>
  <c r="G258" i="5"/>
  <c r="E258" i="5"/>
  <c r="J257" i="5"/>
  <c r="E257" i="5"/>
  <c r="K256" i="5"/>
  <c r="J256" i="5"/>
  <c r="E256" i="5"/>
  <c r="K255" i="5"/>
  <c r="J255" i="5"/>
  <c r="E255" i="5"/>
  <c r="K254" i="5"/>
  <c r="J254" i="5"/>
  <c r="I254" i="5"/>
  <c r="W254" i="5" s="1"/>
  <c r="H254" i="5"/>
  <c r="G254" i="5"/>
  <c r="F254" i="5"/>
  <c r="K253" i="5"/>
  <c r="J253" i="5"/>
  <c r="I253" i="5"/>
  <c r="H253" i="5"/>
  <c r="G253" i="5"/>
  <c r="F253" i="5"/>
  <c r="K252" i="5"/>
  <c r="J252" i="5"/>
  <c r="I252" i="5"/>
  <c r="H252" i="5"/>
  <c r="G252" i="5"/>
  <c r="F252" i="5"/>
  <c r="V251" i="5"/>
  <c r="K257" i="5" s="1"/>
  <c r="T251" i="5"/>
  <c r="R251" i="5"/>
  <c r="U251" i="5"/>
  <c r="I257" i="5" s="1"/>
  <c r="S251" i="5"/>
  <c r="I256" i="5" s="1"/>
  <c r="Q251" i="5"/>
  <c r="I255" i="5" s="1"/>
  <c r="E251" i="5"/>
  <c r="D251" i="5"/>
  <c r="A250" i="5"/>
  <c r="H248" i="5"/>
  <c r="J248" i="5"/>
  <c r="H247" i="5"/>
  <c r="J247" i="5"/>
  <c r="A246" i="5"/>
  <c r="H244" i="5"/>
  <c r="J244" i="5"/>
  <c r="H243" i="5"/>
  <c r="J243" i="5"/>
  <c r="A242" i="5"/>
  <c r="AA239" i="5"/>
  <c r="Z239" i="5"/>
  <c r="Y239" i="5"/>
  <c r="I238" i="5"/>
  <c r="AB238" i="5" s="1"/>
  <c r="H238" i="5"/>
  <c r="G238" i="5"/>
  <c r="E238" i="5"/>
  <c r="J237" i="5"/>
  <c r="E237" i="5"/>
  <c r="K236" i="5"/>
  <c r="J236" i="5"/>
  <c r="E236" i="5"/>
  <c r="K235" i="5"/>
  <c r="J235" i="5"/>
  <c r="H235" i="5"/>
  <c r="AA235" i="5"/>
  <c r="Z235" i="5"/>
  <c r="Y235" i="5"/>
  <c r="I235" i="5"/>
  <c r="X235" i="5" s="1"/>
  <c r="F235" i="5"/>
  <c r="V235" i="5"/>
  <c r="T235" i="5"/>
  <c r="R235" i="5"/>
  <c r="U235" i="5"/>
  <c r="S235" i="5"/>
  <c r="Q235" i="5"/>
  <c r="E235" i="5"/>
  <c r="D235" i="5"/>
  <c r="B235" i="5"/>
  <c r="K234" i="5"/>
  <c r="J234" i="5"/>
  <c r="I234" i="5"/>
  <c r="H234" i="5"/>
  <c r="G234" i="5"/>
  <c r="F234" i="5"/>
  <c r="K233" i="5"/>
  <c r="J233" i="5"/>
  <c r="I233" i="5"/>
  <c r="H233" i="5"/>
  <c r="G233" i="5"/>
  <c r="F233" i="5"/>
  <c r="C232" i="5"/>
  <c r="V231" i="5"/>
  <c r="T231" i="5"/>
  <c r="K237" i="5" s="1"/>
  <c r="R231" i="5"/>
  <c r="U231" i="5"/>
  <c r="S231" i="5"/>
  <c r="Q231" i="5"/>
  <c r="I236" i="5" s="1"/>
  <c r="E231" i="5"/>
  <c r="D231" i="5"/>
  <c r="B231" i="5"/>
  <c r="AA229" i="5"/>
  <c r="Z229" i="5"/>
  <c r="Y229" i="5"/>
  <c r="X229" i="5"/>
  <c r="O229" i="5"/>
  <c r="K228" i="5"/>
  <c r="J228" i="5"/>
  <c r="I228" i="5"/>
  <c r="E228" i="5"/>
  <c r="K227" i="5"/>
  <c r="J227" i="5"/>
  <c r="I227" i="5"/>
  <c r="W227" i="5" s="1"/>
  <c r="H227" i="5"/>
  <c r="G227" i="5"/>
  <c r="F227" i="5"/>
  <c r="K226" i="5"/>
  <c r="P229" i="5" s="1"/>
  <c r="J226" i="5"/>
  <c r="I226" i="5"/>
  <c r="H229" i="5" s="1"/>
  <c r="H226" i="5"/>
  <c r="G226" i="5"/>
  <c r="F226" i="5"/>
  <c r="C225" i="5"/>
  <c r="V224" i="5"/>
  <c r="T224" i="5"/>
  <c r="R224" i="5"/>
  <c r="U224" i="5"/>
  <c r="S224" i="5"/>
  <c r="Q224" i="5"/>
  <c r="E224" i="5"/>
  <c r="D224" i="5"/>
  <c r="B224" i="5"/>
  <c r="AA222" i="5"/>
  <c r="Z222" i="5"/>
  <c r="Y222" i="5"/>
  <c r="H222" i="5"/>
  <c r="I221" i="5"/>
  <c r="AB221" i="5" s="1"/>
  <c r="H221" i="5"/>
  <c r="G221" i="5"/>
  <c r="E221" i="5"/>
  <c r="K220" i="5"/>
  <c r="J220" i="5"/>
  <c r="E220" i="5"/>
  <c r="K219" i="5"/>
  <c r="J219" i="5"/>
  <c r="I219" i="5"/>
  <c r="E219" i="5"/>
  <c r="J218" i="5"/>
  <c r="E218" i="5"/>
  <c r="K217" i="5"/>
  <c r="J217" i="5"/>
  <c r="I217" i="5"/>
  <c r="W217" i="5" s="1"/>
  <c r="H217" i="5"/>
  <c r="G217" i="5"/>
  <c r="F217" i="5"/>
  <c r="K216" i="5"/>
  <c r="J216" i="5"/>
  <c r="I216" i="5"/>
  <c r="H216" i="5"/>
  <c r="G216" i="5"/>
  <c r="F216" i="5"/>
  <c r="K215" i="5"/>
  <c r="J215" i="5"/>
  <c r="W215" i="5"/>
  <c r="I215" i="5"/>
  <c r="H215" i="5"/>
  <c r="G215" i="5"/>
  <c r="F215" i="5"/>
  <c r="C214" i="5"/>
  <c r="V213" i="5"/>
  <c r="T213" i="5"/>
  <c r="R213" i="5"/>
  <c r="K218" i="5" s="1"/>
  <c r="U213" i="5"/>
  <c r="I220" i="5" s="1"/>
  <c r="S213" i="5"/>
  <c r="Q213" i="5"/>
  <c r="I218" i="5" s="1"/>
  <c r="E213" i="5"/>
  <c r="D213" i="5"/>
  <c r="B213" i="5"/>
  <c r="AA211" i="5"/>
  <c r="Z211" i="5"/>
  <c r="Y211" i="5"/>
  <c r="O211" i="5"/>
  <c r="H211" i="5"/>
  <c r="C210" i="5"/>
  <c r="K209" i="5"/>
  <c r="J211" i="5" s="1"/>
  <c r="J209" i="5"/>
  <c r="I209" i="5"/>
  <c r="X211" i="5" s="1"/>
  <c r="H209" i="5"/>
  <c r="G209" i="5"/>
  <c r="F209" i="5"/>
  <c r="V209" i="5"/>
  <c r="T209" i="5"/>
  <c r="R209" i="5"/>
  <c r="U209" i="5"/>
  <c r="S209" i="5"/>
  <c r="Q209" i="5"/>
  <c r="E209" i="5"/>
  <c r="D209" i="5"/>
  <c r="B209" i="5"/>
  <c r="AA207" i="5"/>
  <c r="Z207" i="5"/>
  <c r="Y207" i="5"/>
  <c r="J206" i="5"/>
  <c r="E206" i="5"/>
  <c r="K205" i="5"/>
  <c r="J205" i="5"/>
  <c r="W205" i="5"/>
  <c r="I205" i="5"/>
  <c r="H205" i="5"/>
  <c r="G205" i="5"/>
  <c r="F205" i="5"/>
  <c r="K204" i="5"/>
  <c r="J204" i="5"/>
  <c r="I204" i="5"/>
  <c r="H204" i="5"/>
  <c r="G204" i="5"/>
  <c r="F204" i="5"/>
  <c r="C203" i="5"/>
  <c r="V202" i="5"/>
  <c r="K206" i="5" s="1"/>
  <c r="P207" i="5" s="1"/>
  <c r="T202" i="5"/>
  <c r="R202" i="5"/>
  <c r="U202" i="5"/>
  <c r="I206" i="5" s="1"/>
  <c r="S202" i="5"/>
  <c r="Q202" i="5"/>
  <c r="E202" i="5"/>
  <c r="D202" i="5"/>
  <c r="B202" i="5"/>
  <c r="Z200" i="5"/>
  <c r="Y200" i="5"/>
  <c r="X200" i="5"/>
  <c r="P200" i="5"/>
  <c r="J200" i="5"/>
  <c r="K199" i="5"/>
  <c r="J199" i="5"/>
  <c r="I199" i="5"/>
  <c r="H199" i="5"/>
  <c r="G199" i="5"/>
  <c r="F199" i="5"/>
  <c r="V198" i="5"/>
  <c r="T198" i="5"/>
  <c r="R198" i="5"/>
  <c r="U198" i="5"/>
  <c r="S198" i="5"/>
  <c r="Q198" i="5"/>
  <c r="E198" i="5"/>
  <c r="D198" i="5"/>
  <c r="B198" i="5"/>
  <c r="AA196" i="5"/>
  <c r="Z196" i="5"/>
  <c r="Y196" i="5"/>
  <c r="AB195" i="5"/>
  <c r="I195" i="5"/>
  <c r="H195" i="5"/>
  <c r="G195" i="5"/>
  <c r="E195" i="5"/>
  <c r="J194" i="5"/>
  <c r="I194" i="5"/>
  <c r="E194" i="5"/>
  <c r="J193" i="5"/>
  <c r="I193" i="5"/>
  <c r="X196" i="5" s="1"/>
  <c r="E193" i="5"/>
  <c r="K192" i="5"/>
  <c r="J192" i="5"/>
  <c r="W192" i="5"/>
  <c r="I192" i="5"/>
  <c r="H192" i="5"/>
  <c r="G192" i="5"/>
  <c r="F192" i="5"/>
  <c r="C191" i="5"/>
  <c r="V190" i="5"/>
  <c r="T190" i="5"/>
  <c r="K194" i="5" s="1"/>
  <c r="R190" i="5"/>
  <c r="K193" i="5" s="1"/>
  <c r="J196" i="5" s="1"/>
  <c r="U190" i="5"/>
  <c r="S190" i="5"/>
  <c r="Q190" i="5"/>
  <c r="E190" i="5"/>
  <c r="D190" i="5"/>
  <c r="B190" i="5"/>
  <c r="A189" i="5"/>
  <c r="H187" i="5"/>
  <c r="J187" i="5"/>
  <c r="H186" i="5"/>
  <c r="J186" i="5"/>
  <c r="A185" i="5"/>
  <c r="AA182" i="5"/>
  <c r="Z182" i="5"/>
  <c r="Y182" i="5"/>
  <c r="H182" i="5"/>
  <c r="AB181" i="5"/>
  <c r="I181" i="5"/>
  <c r="H181" i="5"/>
  <c r="G181" i="5"/>
  <c r="E181" i="5"/>
  <c r="J180" i="5"/>
  <c r="E180" i="5"/>
  <c r="K179" i="5"/>
  <c r="J179" i="5"/>
  <c r="E179" i="5"/>
  <c r="J178" i="5"/>
  <c r="E178" i="5"/>
  <c r="K177" i="5"/>
  <c r="J177" i="5"/>
  <c r="I177" i="5"/>
  <c r="H177" i="5"/>
  <c r="G177" i="5"/>
  <c r="F177" i="5"/>
  <c r="K176" i="5"/>
  <c r="J176" i="5"/>
  <c r="W176" i="5"/>
  <c r="I176" i="5"/>
  <c r="H176" i="5"/>
  <c r="G176" i="5"/>
  <c r="F176" i="5"/>
  <c r="K175" i="5"/>
  <c r="P182" i="5" s="1"/>
  <c r="J175" i="5"/>
  <c r="I175" i="5"/>
  <c r="H175" i="5"/>
  <c r="G175" i="5"/>
  <c r="F175" i="5"/>
  <c r="K174" i="5"/>
  <c r="J174" i="5"/>
  <c r="W174" i="5"/>
  <c r="I174" i="5"/>
  <c r="O182" i="5" s="1"/>
  <c r="H174" i="5"/>
  <c r="G174" i="5"/>
  <c r="F174" i="5"/>
  <c r="V173" i="5"/>
  <c r="K180" i="5" s="1"/>
  <c r="T173" i="5"/>
  <c r="R173" i="5"/>
  <c r="K178" i="5" s="1"/>
  <c r="U173" i="5"/>
  <c r="I180" i="5" s="1"/>
  <c r="S173" i="5"/>
  <c r="I179" i="5" s="1"/>
  <c r="Q173" i="5"/>
  <c r="I178" i="5" s="1"/>
  <c r="E173" i="5"/>
  <c r="D173" i="5"/>
  <c r="AA171" i="5"/>
  <c r="Z171" i="5"/>
  <c r="Y171" i="5"/>
  <c r="AB170" i="5"/>
  <c r="I170" i="5"/>
  <c r="H170" i="5"/>
  <c r="G170" i="5"/>
  <c r="E170" i="5"/>
  <c r="J169" i="5"/>
  <c r="E169" i="5"/>
  <c r="J168" i="5"/>
  <c r="E168" i="5"/>
  <c r="J167" i="5"/>
  <c r="E167" i="5"/>
  <c r="K166" i="5"/>
  <c r="J166" i="5"/>
  <c r="I166" i="5"/>
  <c r="H166" i="5"/>
  <c r="G166" i="5"/>
  <c r="F166" i="5"/>
  <c r="K165" i="5"/>
  <c r="J165" i="5"/>
  <c r="I165" i="5"/>
  <c r="W165" i="5" s="1"/>
  <c r="H165" i="5"/>
  <c r="G165" i="5"/>
  <c r="F165" i="5"/>
  <c r="K164" i="5"/>
  <c r="J164" i="5"/>
  <c r="I164" i="5"/>
  <c r="H164" i="5"/>
  <c r="G164" i="5"/>
  <c r="F164" i="5"/>
  <c r="K163" i="5"/>
  <c r="J163" i="5"/>
  <c r="W163" i="5"/>
  <c r="I163" i="5"/>
  <c r="H163" i="5"/>
  <c r="G163" i="5"/>
  <c r="F163" i="5"/>
  <c r="V162" i="5"/>
  <c r="K169" i="5" s="1"/>
  <c r="T162" i="5"/>
  <c r="K168" i="5" s="1"/>
  <c r="R162" i="5"/>
  <c r="K167" i="5" s="1"/>
  <c r="U162" i="5"/>
  <c r="I169" i="5" s="1"/>
  <c r="S162" i="5"/>
  <c r="I168" i="5" s="1"/>
  <c r="Q162" i="5"/>
  <c r="I167" i="5" s="1"/>
  <c r="E162" i="5"/>
  <c r="D162" i="5"/>
  <c r="AA160" i="5"/>
  <c r="Z160" i="5"/>
  <c r="Y160" i="5"/>
  <c r="AB159" i="5"/>
  <c r="I159" i="5"/>
  <c r="H159" i="5"/>
  <c r="G159" i="5"/>
  <c r="E159" i="5"/>
  <c r="J158" i="5"/>
  <c r="I158" i="5"/>
  <c r="E158" i="5"/>
  <c r="K157" i="5"/>
  <c r="J157" i="5"/>
  <c r="I157" i="5"/>
  <c r="X160" i="5" s="1"/>
  <c r="E157" i="5"/>
  <c r="K156" i="5"/>
  <c r="J156" i="5"/>
  <c r="W156" i="5"/>
  <c r="I156" i="5"/>
  <c r="O160" i="5" s="1"/>
  <c r="H156" i="5"/>
  <c r="G156" i="5"/>
  <c r="F156" i="5"/>
  <c r="V155" i="5"/>
  <c r="T155" i="5"/>
  <c r="K158" i="5" s="1"/>
  <c r="J160" i="5" s="1"/>
  <c r="R155" i="5"/>
  <c r="U155" i="5"/>
  <c r="S155" i="5"/>
  <c r="Q155" i="5"/>
  <c r="E155" i="5"/>
  <c r="D155" i="5"/>
  <c r="AA153" i="5"/>
  <c r="Z153" i="5"/>
  <c r="Y153" i="5"/>
  <c r="AB152" i="5"/>
  <c r="I152" i="5"/>
  <c r="H152" i="5"/>
  <c r="G152" i="5"/>
  <c r="E152" i="5"/>
  <c r="J151" i="5"/>
  <c r="I151" i="5"/>
  <c r="E151" i="5"/>
  <c r="K150" i="5"/>
  <c r="J150" i="5"/>
  <c r="I150" i="5"/>
  <c r="X153" i="5" s="1"/>
  <c r="E150" i="5"/>
  <c r="K149" i="5"/>
  <c r="J149" i="5"/>
  <c r="W149" i="5"/>
  <c r="I149" i="5"/>
  <c r="O153" i="5" s="1"/>
  <c r="H149" i="5"/>
  <c r="G149" i="5"/>
  <c r="F149" i="5"/>
  <c r="V148" i="5"/>
  <c r="T148" i="5"/>
  <c r="K151" i="5" s="1"/>
  <c r="J153" i="5" s="1"/>
  <c r="R148" i="5"/>
  <c r="U148" i="5"/>
  <c r="S148" i="5"/>
  <c r="Q148" i="5"/>
  <c r="E148" i="5"/>
  <c r="D148" i="5"/>
  <c r="AA146" i="5"/>
  <c r="Z146" i="5"/>
  <c r="Y146" i="5"/>
  <c r="AB145" i="5"/>
  <c r="I145" i="5"/>
  <c r="H145" i="5"/>
  <c r="G145" i="5"/>
  <c r="E145" i="5"/>
  <c r="K144" i="5"/>
  <c r="J144" i="5"/>
  <c r="I144" i="5"/>
  <c r="E144" i="5"/>
  <c r="J143" i="5"/>
  <c r="I143" i="5"/>
  <c r="E143" i="5"/>
  <c r="J142" i="5"/>
  <c r="E142" i="5"/>
  <c r="K141" i="5"/>
  <c r="J141" i="5"/>
  <c r="W141" i="5"/>
  <c r="I141" i="5"/>
  <c r="H141" i="5"/>
  <c r="G141" i="5"/>
  <c r="F141" i="5"/>
  <c r="K140" i="5"/>
  <c r="J140" i="5"/>
  <c r="I140" i="5"/>
  <c r="H140" i="5"/>
  <c r="G140" i="5"/>
  <c r="F140" i="5"/>
  <c r="K139" i="5"/>
  <c r="J139" i="5"/>
  <c r="W139" i="5"/>
  <c r="I139" i="5"/>
  <c r="H139" i="5"/>
  <c r="G139" i="5"/>
  <c r="F139" i="5"/>
  <c r="C138" i="5"/>
  <c r="V137" i="5"/>
  <c r="T137" i="5"/>
  <c r="K143" i="5" s="1"/>
  <c r="R137" i="5"/>
  <c r="K142" i="5" s="1"/>
  <c r="J146" i="5" s="1"/>
  <c r="U137" i="5"/>
  <c r="S137" i="5"/>
  <c r="Q137" i="5"/>
  <c r="I142" i="5" s="1"/>
  <c r="E137" i="5"/>
  <c r="D137" i="5"/>
  <c r="B137" i="5"/>
  <c r="AA135" i="5"/>
  <c r="Z135" i="5"/>
  <c r="Y135" i="5"/>
  <c r="AB134" i="5"/>
  <c r="I134" i="5"/>
  <c r="H134" i="5"/>
  <c r="G134" i="5"/>
  <c r="E134" i="5"/>
  <c r="J133" i="5"/>
  <c r="E133" i="5"/>
  <c r="J132" i="5"/>
  <c r="E132" i="5"/>
  <c r="K131" i="5"/>
  <c r="J131" i="5"/>
  <c r="E131" i="5"/>
  <c r="K130" i="5"/>
  <c r="J130" i="5"/>
  <c r="I130" i="5"/>
  <c r="W130" i="5" s="1"/>
  <c r="H130" i="5"/>
  <c r="G130" i="5"/>
  <c r="F130" i="5"/>
  <c r="K129" i="5"/>
  <c r="J129" i="5"/>
  <c r="I129" i="5"/>
  <c r="H129" i="5"/>
  <c r="G129" i="5"/>
  <c r="F129" i="5"/>
  <c r="K128" i="5"/>
  <c r="J128" i="5"/>
  <c r="W128" i="5"/>
  <c r="I128" i="5"/>
  <c r="H128" i="5"/>
  <c r="G128" i="5"/>
  <c r="F128" i="5"/>
  <c r="V127" i="5"/>
  <c r="K133" i="5" s="1"/>
  <c r="T127" i="5"/>
  <c r="K132" i="5" s="1"/>
  <c r="R127" i="5"/>
  <c r="U127" i="5"/>
  <c r="I133" i="5" s="1"/>
  <c r="S127" i="5"/>
  <c r="I132" i="5" s="1"/>
  <c r="Q127" i="5"/>
  <c r="I131" i="5" s="1"/>
  <c r="E127" i="5"/>
  <c r="D127" i="5"/>
  <c r="AA125" i="5"/>
  <c r="Z125" i="5"/>
  <c r="Y125" i="5"/>
  <c r="AB124" i="5"/>
  <c r="I124" i="5"/>
  <c r="H124" i="5"/>
  <c r="G124" i="5"/>
  <c r="E124" i="5"/>
  <c r="J123" i="5"/>
  <c r="I123" i="5"/>
  <c r="E123" i="5"/>
  <c r="K122" i="5"/>
  <c r="J122" i="5"/>
  <c r="I122" i="5"/>
  <c r="E122" i="5"/>
  <c r="J121" i="5"/>
  <c r="I121" i="5"/>
  <c r="X125" i="5" s="1"/>
  <c r="E121" i="5"/>
  <c r="K120" i="5"/>
  <c r="J120" i="5"/>
  <c r="W120" i="5"/>
  <c r="I120" i="5"/>
  <c r="H120" i="5"/>
  <c r="G120" i="5"/>
  <c r="F120" i="5"/>
  <c r="K119" i="5"/>
  <c r="J119" i="5"/>
  <c r="I119" i="5"/>
  <c r="H119" i="5"/>
  <c r="G119" i="5"/>
  <c r="F119" i="5"/>
  <c r="K118" i="5"/>
  <c r="P125" i="5" s="1"/>
  <c r="J118" i="5"/>
  <c r="W118" i="5"/>
  <c r="I118" i="5"/>
  <c r="O125" i="5" s="1"/>
  <c r="H118" i="5"/>
  <c r="G118" i="5"/>
  <c r="F118" i="5"/>
  <c r="V117" i="5"/>
  <c r="K123" i="5" s="1"/>
  <c r="T117" i="5"/>
  <c r="R117" i="5"/>
  <c r="K121" i="5" s="1"/>
  <c r="U117" i="5"/>
  <c r="S117" i="5"/>
  <c r="Q117" i="5"/>
  <c r="E117" i="5"/>
  <c r="D117" i="5"/>
  <c r="AA115" i="5"/>
  <c r="Z115" i="5"/>
  <c r="Y115" i="5"/>
  <c r="AB114" i="5"/>
  <c r="I114" i="5"/>
  <c r="H114" i="5"/>
  <c r="G114" i="5"/>
  <c r="E114" i="5"/>
  <c r="J113" i="5"/>
  <c r="E113" i="5"/>
  <c r="J112" i="5"/>
  <c r="I112" i="5"/>
  <c r="E112" i="5"/>
  <c r="J111" i="5"/>
  <c r="E111" i="5"/>
  <c r="K110" i="5"/>
  <c r="J110" i="5"/>
  <c r="I110" i="5"/>
  <c r="W110" i="5" s="1"/>
  <c r="H110" i="5"/>
  <c r="G110" i="5"/>
  <c r="F110" i="5"/>
  <c r="K109" i="5"/>
  <c r="J109" i="5"/>
  <c r="I109" i="5"/>
  <c r="H109" i="5"/>
  <c r="G109" i="5"/>
  <c r="F109" i="5"/>
  <c r="K108" i="5"/>
  <c r="J108" i="5"/>
  <c r="W108" i="5"/>
  <c r="I108" i="5"/>
  <c r="H108" i="5"/>
  <c r="G108" i="5"/>
  <c r="F108" i="5"/>
  <c r="V107" i="5"/>
  <c r="K113" i="5" s="1"/>
  <c r="T107" i="5"/>
  <c r="K112" i="5" s="1"/>
  <c r="R107" i="5"/>
  <c r="K111" i="5" s="1"/>
  <c r="U107" i="5"/>
  <c r="I113" i="5" s="1"/>
  <c r="S107" i="5"/>
  <c r="Q107" i="5"/>
  <c r="I111" i="5" s="1"/>
  <c r="E107" i="5"/>
  <c r="D107" i="5"/>
  <c r="A106" i="5"/>
  <c r="H104" i="5"/>
  <c r="J104" i="5"/>
  <c r="H103" i="5"/>
  <c r="J103" i="5"/>
  <c r="A102" i="5"/>
  <c r="AA99" i="5"/>
  <c r="Z99" i="5"/>
  <c r="Y99" i="5"/>
  <c r="I98" i="5"/>
  <c r="AB98" i="5" s="1"/>
  <c r="H98" i="5"/>
  <c r="G98" i="5"/>
  <c r="E98" i="5"/>
  <c r="K97" i="5"/>
  <c r="J97" i="5"/>
  <c r="E97" i="5"/>
  <c r="K96" i="5"/>
  <c r="J96" i="5"/>
  <c r="E96" i="5"/>
  <c r="K95" i="5"/>
  <c r="J99" i="5" s="1"/>
  <c r="J95" i="5"/>
  <c r="E95" i="5"/>
  <c r="K94" i="5"/>
  <c r="J94" i="5"/>
  <c r="W94" i="5"/>
  <c r="I94" i="5"/>
  <c r="H94" i="5"/>
  <c r="G94" i="5"/>
  <c r="F94" i="5"/>
  <c r="K93" i="5"/>
  <c r="J93" i="5"/>
  <c r="I93" i="5"/>
  <c r="H93" i="5"/>
  <c r="G93" i="5"/>
  <c r="F93" i="5"/>
  <c r="K92" i="5"/>
  <c r="P99" i="5" s="1"/>
  <c r="J92" i="5"/>
  <c r="I92" i="5"/>
  <c r="H92" i="5"/>
  <c r="G92" i="5"/>
  <c r="F92" i="5"/>
  <c r="C91" i="5"/>
  <c r="V90" i="5"/>
  <c r="T90" i="5"/>
  <c r="R90" i="5"/>
  <c r="U90" i="5"/>
  <c r="I97" i="5" s="1"/>
  <c r="S90" i="5"/>
  <c r="I96" i="5" s="1"/>
  <c r="Q90" i="5"/>
  <c r="I95" i="5" s="1"/>
  <c r="E90" i="5"/>
  <c r="D90" i="5"/>
  <c r="B90" i="5"/>
  <c r="AA88" i="5"/>
  <c r="Z88" i="5"/>
  <c r="X88" i="5"/>
  <c r="AB87" i="5"/>
  <c r="I87" i="5"/>
  <c r="H87" i="5"/>
  <c r="G87" i="5"/>
  <c r="E87" i="5"/>
  <c r="J86" i="5"/>
  <c r="I86" i="5"/>
  <c r="E86" i="5"/>
  <c r="J85" i="5"/>
  <c r="E85" i="5"/>
  <c r="J84" i="5"/>
  <c r="E84" i="5"/>
  <c r="K83" i="5"/>
  <c r="J83" i="5"/>
  <c r="I83" i="5"/>
  <c r="W83" i="5" s="1"/>
  <c r="H83" i="5"/>
  <c r="G83" i="5"/>
  <c r="F83" i="5"/>
  <c r="K82" i="5"/>
  <c r="J82" i="5"/>
  <c r="I82" i="5"/>
  <c r="H82" i="5"/>
  <c r="G82" i="5"/>
  <c r="F82" i="5"/>
  <c r="K81" i="5"/>
  <c r="J81" i="5"/>
  <c r="W81" i="5"/>
  <c r="I81" i="5"/>
  <c r="H81" i="5"/>
  <c r="G81" i="5"/>
  <c r="F81" i="5"/>
  <c r="C80" i="5"/>
  <c r="V79" i="5"/>
  <c r="K86" i="5" s="1"/>
  <c r="T79" i="5"/>
  <c r="K85" i="5" s="1"/>
  <c r="R79" i="5"/>
  <c r="K84" i="5" s="1"/>
  <c r="U79" i="5"/>
  <c r="S79" i="5"/>
  <c r="I85" i="5" s="1"/>
  <c r="Q79" i="5"/>
  <c r="I84" i="5" s="1"/>
  <c r="E79" i="5"/>
  <c r="D79" i="5"/>
  <c r="AA77" i="5"/>
  <c r="Z77" i="5"/>
  <c r="X77" i="5"/>
  <c r="AB76" i="5"/>
  <c r="I76" i="5"/>
  <c r="H76" i="5"/>
  <c r="G76" i="5"/>
  <c r="E76" i="5"/>
  <c r="J75" i="5"/>
  <c r="E75" i="5"/>
  <c r="K74" i="5"/>
  <c r="J74" i="5"/>
  <c r="E74" i="5"/>
  <c r="J73" i="5"/>
  <c r="E73" i="5"/>
  <c r="K72" i="5"/>
  <c r="J72" i="5"/>
  <c r="I72" i="5"/>
  <c r="W72" i="5" s="1"/>
  <c r="H72" i="5"/>
  <c r="G72" i="5"/>
  <c r="F72" i="5"/>
  <c r="K71" i="5"/>
  <c r="J71" i="5"/>
  <c r="I71" i="5"/>
  <c r="H71" i="5"/>
  <c r="G71" i="5"/>
  <c r="F71" i="5"/>
  <c r="K70" i="5"/>
  <c r="J70" i="5"/>
  <c r="W70" i="5"/>
  <c r="I70" i="5"/>
  <c r="H70" i="5"/>
  <c r="G70" i="5"/>
  <c r="F70" i="5"/>
  <c r="C69" i="5"/>
  <c r="V68" i="5"/>
  <c r="K75" i="5" s="1"/>
  <c r="T68" i="5"/>
  <c r="R68" i="5"/>
  <c r="K73" i="5" s="1"/>
  <c r="U68" i="5"/>
  <c r="I75" i="5" s="1"/>
  <c r="S68" i="5"/>
  <c r="I74" i="5" s="1"/>
  <c r="Q68" i="5"/>
  <c r="I73" i="5" s="1"/>
  <c r="O77" i="5" s="1"/>
  <c r="E68" i="5"/>
  <c r="D68" i="5"/>
  <c r="AA66" i="5"/>
  <c r="Z66" i="5"/>
  <c r="X66" i="5"/>
  <c r="AB65" i="5"/>
  <c r="I65" i="5"/>
  <c r="H65" i="5"/>
  <c r="G65" i="5"/>
  <c r="E65" i="5"/>
  <c r="J64" i="5"/>
  <c r="E64" i="5"/>
  <c r="J63" i="5"/>
  <c r="E63" i="5"/>
  <c r="J62" i="5"/>
  <c r="E62" i="5"/>
  <c r="K61" i="5"/>
  <c r="J61" i="5"/>
  <c r="I61" i="5"/>
  <c r="W61" i="5" s="1"/>
  <c r="H61" i="5"/>
  <c r="G61" i="5"/>
  <c r="F61" i="5"/>
  <c r="K60" i="5"/>
  <c r="J60" i="5"/>
  <c r="I60" i="5"/>
  <c r="H60" i="5"/>
  <c r="G60" i="5"/>
  <c r="F60" i="5"/>
  <c r="K59" i="5"/>
  <c r="J59" i="5"/>
  <c r="W59" i="5"/>
  <c r="I59" i="5"/>
  <c r="H59" i="5"/>
  <c r="G59" i="5"/>
  <c r="F59" i="5"/>
  <c r="C58" i="5"/>
  <c r="V57" i="5"/>
  <c r="K64" i="5" s="1"/>
  <c r="T57" i="5"/>
  <c r="K63" i="5" s="1"/>
  <c r="R57" i="5"/>
  <c r="K62" i="5" s="1"/>
  <c r="U57" i="5"/>
  <c r="I64" i="5" s="1"/>
  <c r="S57" i="5"/>
  <c r="I63" i="5" s="1"/>
  <c r="Q57" i="5"/>
  <c r="I62" i="5" s="1"/>
  <c r="E57" i="5"/>
  <c r="D57" i="5"/>
  <c r="A56" i="5"/>
  <c r="H54" i="5"/>
  <c r="J54" i="5"/>
  <c r="H53" i="5"/>
  <c r="J53" i="5"/>
  <c r="A52" i="5"/>
  <c r="AA49" i="5"/>
  <c r="Z49" i="5"/>
  <c r="I24" i="5" s="1"/>
  <c r="Y49" i="5"/>
  <c r="AB48" i="5"/>
  <c r="I48" i="5"/>
  <c r="H48" i="5"/>
  <c r="G48" i="5"/>
  <c r="E48" i="5"/>
  <c r="J47" i="5"/>
  <c r="E47" i="5"/>
  <c r="J46" i="5"/>
  <c r="E46" i="5"/>
  <c r="J45" i="5"/>
  <c r="E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J42" i="5"/>
  <c r="W42" i="5"/>
  <c r="I42" i="5"/>
  <c r="H42" i="5"/>
  <c r="G42" i="5"/>
  <c r="F42" i="5"/>
  <c r="V41" i="5"/>
  <c r="K47" i="5" s="1"/>
  <c r="T41" i="5"/>
  <c r="K46" i="5" s="1"/>
  <c r="R41" i="5"/>
  <c r="K45" i="5" s="1"/>
  <c r="U41" i="5"/>
  <c r="I47" i="5" s="1"/>
  <c r="S41" i="5"/>
  <c r="I46" i="5" s="1"/>
  <c r="Q41" i="5"/>
  <c r="I45" i="5" s="1"/>
  <c r="O49" i="5" s="1"/>
  <c r="E41" i="5"/>
  <c r="D41" i="5"/>
  <c r="A40" i="5"/>
  <c r="A38" i="5"/>
  <c r="A36" i="5"/>
  <c r="AK18" i="5"/>
  <c r="A18" i="5"/>
  <c r="A13" i="5"/>
  <c r="A10" i="5"/>
  <c r="G6" i="5"/>
  <c r="B6" i="5"/>
  <c r="A1" i="5"/>
  <c r="H52" i="5" l="1"/>
  <c r="O146" i="5"/>
  <c r="X146" i="5"/>
  <c r="P160" i="5"/>
  <c r="P171" i="5"/>
  <c r="Y291" i="5"/>
  <c r="O66" i="5"/>
  <c r="X171" i="5"/>
  <c r="H239" i="5"/>
  <c r="H49" i="5"/>
  <c r="H66" i="5"/>
  <c r="J88" i="5"/>
  <c r="P77" i="5"/>
  <c r="H88" i="5"/>
  <c r="X99" i="5"/>
  <c r="J115" i="5"/>
  <c r="X115" i="5"/>
  <c r="O135" i="5"/>
  <c r="P135" i="5"/>
  <c r="P146" i="5"/>
  <c r="P259" i="5"/>
  <c r="P379" i="5"/>
  <c r="P49" i="5"/>
  <c r="J66" i="5"/>
  <c r="O88" i="5"/>
  <c r="H433" i="5" s="1"/>
  <c r="H77" i="5"/>
  <c r="H115" i="5"/>
  <c r="J125" i="5"/>
  <c r="H135" i="5"/>
  <c r="H146" i="5"/>
  <c r="P153" i="5"/>
  <c r="J171" i="5"/>
  <c r="P310" i="5"/>
  <c r="H318" i="5"/>
  <c r="Y318" i="5"/>
  <c r="P66" i="5"/>
  <c r="J102" i="5" s="1"/>
  <c r="P88" i="5"/>
  <c r="Y88" i="5"/>
  <c r="H99" i="5"/>
  <c r="P115" i="5"/>
  <c r="J185" i="5" s="1"/>
  <c r="X207" i="5"/>
  <c r="O207" i="5"/>
  <c r="P222" i="5"/>
  <c r="J239" i="5"/>
  <c r="O259" i="5"/>
  <c r="W252" i="5"/>
  <c r="Y280" i="5"/>
  <c r="O280" i="5"/>
  <c r="O291" i="5"/>
  <c r="H299" i="5"/>
  <c r="Y299" i="5"/>
  <c r="O299" i="5"/>
  <c r="O310" i="5"/>
  <c r="W303" i="5"/>
  <c r="H348" i="5"/>
  <c r="Y356" i="5"/>
  <c r="W352" i="5"/>
  <c r="O356" i="5"/>
  <c r="J372" i="5"/>
  <c r="J401" i="5"/>
  <c r="AA422" i="5"/>
  <c r="O422" i="5"/>
  <c r="H422" i="5"/>
  <c r="AA426" i="5"/>
  <c r="O426" i="5"/>
  <c r="H426" i="5"/>
  <c r="Y66" i="5"/>
  <c r="J49" i="5"/>
  <c r="X49" i="5"/>
  <c r="J77" i="5"/>
  <c r="W92" i="5"/>
  <c r="I26" i="5" s="1"/>
  <c r="O99" i="5"/>
  <c r="J135" i="5"/>
  <c r="X135" i="5"/>
  <c r="H171" i="5"/>
  <c r="J182" i="5"/>
  <c r="X222" i="5"/>
  <c r="O222" i="5"/>
  <c r="I237" i="5"/>
  <c r="H259" i="5"/>
  <c r="O269" i="5"/>
  <c r="W273" i="5"/>
  <c r="J280" i="5"/>
  <c r="W295" i="5"/>
  <c r="H310" i="5"/>
  <c r="P329" i="5"/>
  <c r="J379" i="5"/>
  <c r="H379" i="5"/>
  <c r="P390" i="5"/>
  <c r="O413" i="5"/>
  <c r="H416" i="5" s="1"/>
  <c r="I27" i="5"/>
  <c r="Y77" i="5"/>
  <c r="O115" i="5"/>
  <c r="H125" i="5"/>
  <c r="H153" i="5"/>
  <c r="H160" i="5"/>
  <c r="O171" i="5"/>
  <c r="X182" i="5"/>
  <c r="H196" i="5"/>
  <c r="O196" i="5"/>
  <c r="J207" i="5"/>
  <c r="H207" i="5"/>
  <c r="P211" i="5"/>
  <c r="J222" i="5"/>
  <c r="X239" i="5"/>
  <c r="P239" i="5"/>
  <c r="J259" i="5"/>
  <c r="J291" i="5"/>
  <c r="J310" i="5"/>
  <c r="O318" i="5"/>
  <c r="Y329" i="5"/>
  <c r="P356" i="5"/>
  <c r="J356" i="5"/>
  <c r="O372" i="5"/>
  <c r="W365" i="5"/>
  <c r="P372" i="5"/>
  <c r="H390" i="5"/>
  <c r="O401" i="5"/>
  <c r="W394" i="5"/>
  <c r="P401" i="5"/>
  <c r="P196" i="5"/>
  <c r="AA200" i="5"/>
  <c r="I25" i="5" s="1"/>
  <c r="O200" i="5"/>
  <c r="H200" i="5"/>
  <c r="J229" i="5"/>
  <c r="Y259" i="5"/>
  <c r="I23" i="5" s="1"/>
  <c r="P280" i="5"/>
  <c r="H280" i="5"/>
  <c r="P299" i="5"/>
  <c r="Y310" i="5"/>
  <c r="W322" i="5"/>
  <c r="J329" i="5"/>
  <c r="J337" i="5"/>
  <c r="P348" i="5"/>
  <c r="H356" i="5"/>
  <c r="H372" i="5"/>
  <c r="H401" i="5"/>
  <c r="O239" i="5"/>
  <c r="H269" i="5"/>
  <c r="H291" i="5"/>
  <c r="O337" i="5"/>
  <c r="Y348" i="5"/>
  <c r="O379" i="5"/>
  <c r="Y390" i="5"/>
  <c r="W233" i="5"/>
  <c r="W262" i="5"/>
  <c r="W28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B70" i="3" s="1"/>
  <c r="DA70" i="3"/>
  <c r="DC70" i="3"/>
  <c r="A71" i="3"/>
  <c r="CY71" i="3"/>
  <c r="CZ71" i="3"/>
  <c r="DB71" i="3" s="1"/>
  <c r="DA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Y80" i="3"/>
  <c r="CZ80" i="3"/>
  <c r="DA80" i="3"/>
  <c r="DB80" i="3"/>
  <c r="DC80" i="3"/>
  <c r="A81" i="3"/>
  <c r="CY81" i="3"/>
  <c r="CZ81" i="3"/>
  <c r="DA81" i="3"/>
  <c r="DB81" i="3"/>
  <c r="DC81" i="3"/>
  <c r="A82" i="3"/>
  <c r="CY82" i="3"/>
  <c r="CZ82" i="3"/>
  <c r="DB82" i="3" s="1"/>
  <c r="DA82" i="3"/>
  <c r="DC82" i="3"/>
  <c r="A83" i="3"/>
  <c r="CY83" i="3"/>
  <c r="CZ83" i="3"/>
  <c r="DB83" i="3" s="1"/>
  <c r="DA83" i="3"/>
  <c r="DC83" i="3"/>
  <c r="A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B86" i="3" s="1"/>
  <c r="DA86" i="3"/>
  <c r="DC86" i="3"/>
  <c r="A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A89" i="3"/>
  <c r="DB89" i="3"/>
  <c r="DC89" i="3"/>
  <c r="A90" i="3"/>
  <c r="CY90" i="3"/>
  <c r="CZ90" i="3"/>
  <c r="DB90" i="3" s="1"/>
  <c r="DA90" i="3"/>
  <c r="DC90" i="3"/>
  <c r="A91" i="3"/>
  <c r="CY91" i="3"/>
  <c r="CZ91" i="3"/>
  <c r="DB91" i="3" s="1"/>
  <c r="DA91" i="3"/>
  <c r="DC91" i="3"/>
  <c r="A92" i="3"/>
  <c r="CX92" i="3"/>
  <c r="CY92" i="3"/>
  <c r="CZ92" i="3"/>
  <c r="DA92" i="3"/>
  <c r="DB92" i="3"/>
  <c r="DC9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R32" i="1"/>
  <c r="V32" i="1"/>
  <c r="AC32" i="1"/>
  <c r="AE32" i="1"/>
  <c r="Q32" i="1" s="1"/>
  <c r="AF32" i="1"/>
  <c r="S32" i="1" s="1"/>
  <c r="AG32" i="1"/>
  <c r="CU32" i="1" s="1"/>
  <c r="T32" i="1" s="1"/>
  <c r="AH32" i="1"/>
  <c r="AI32" i="1"/>
  <c r="AJ32" i="1"/>
  <c r="CR32" i="1"/>
  <c r="CS32" i="1"/>
  <c r="CT32" i="1"/>
  <c r="CV32" i="1"/>
  <c r="U32" i="1" s="1"/>
  <c r="CW32" i="1"/>
  <c r="CX32" i="1"/>
  <c r="W32" i="1" s="1"/>
  <c r="FR32" i="1"/>
  <c r="GK32" i="1"/>
  <c r="GL32" i="1"/>
  <c r="GO32" i="1"/>
  <c r="GP32" i="1"/>
  <c r="GV32" i="1"/>
  <c r="GX32" i="1"/>
  <c r="HC32" i="1"/>
  <c r="I33" i="1"/>
  <c r="P33" i="1" s="1"/>
  <c r="Q33" i="1"/>
  <c r="R33" i="1"/>
  <c r="GK33" i="1" s="1"/>
  <c r="T33" i="1"/>
  <c r="V33" i="1"/>
  <c r="AC33" i="1"/>
  <c r="AD33" i="1"/>
  <c r="AB33" i="1" s="1"/>
  <c r="AE33" i="1"/>
  <c r="AF33" i="1"/>
  <c r="AG33" i="1"/>
  <c r="AH33" i="1"/>
  <c r="AI33" i="1"/>
  <c r="AJ33" i="1"/>
  <c r="CX33" i="1" s="1"/>
  <c r="CQ33" i="1"/>
  <c r="CR33" i="1"/>
  <c r="CS33" i="1"/>
  <c r="CU33" i="1"/>
  <c r="CV33" i="1"/>
  <c r="U33" i="1" s="1"/>
  <c r="AH37" i="1" s="1"/>
  <c r="CW33" i="1"/>
  <c r="FR33" i="1"/>
  <c r="GL33" i="1"/>
  <c r="GO33" i="1"/>
  <c r="GP33" i="1"/>
  <c r="GV33" i="1"/>
  <c r="HC33" i="1" s="1"/>
  <c r="GX33" i="1" s="1"/>
  <c r="I34" i="1"/>
  <c r="Q34" i="1" s="1"/>
  <c r="S34" i="1"/>
  <c r="CZ34" i="1" s="1"/>
  <c r="Y34" i="1" s="1"/>
  <c r="AC34" i="1"/>
  <c r="AD34" i="1"/>
  <c r="AB34" i="1" s="1"/>
  <c r="AE34" i="1"/>
  <c r="CS34" i="1" s="1"/>
  <c r="AF34" i="1"/>
  <c r="CT34" i="1" s="1"/>
  <c r="AG34" i="1"/>
  <c r="AH34" i="1"/>
  <c r="CV34" i="1" s="1"/>
  <c r="U34" i="1" s="1"/>
  <c r="AI34" i="1"/>
  <c r="CW34" i="1" s="1"/>
  <c r="V34" i="1" s="1"/>
  <c r="AI37" i="1" s="1"/>
  <c r="AJ34" i="1"/>
  <c r="CX34" i="1" s="1"/>
  <c r="W34" i="1" s="1"/>
  <c r="CQ34" i="1"/>
  <c r="CR34" i="1"/>
  <c r="CU34" i="1"/>
  <c r="T34" i="1" s="1"/>
  <c r="CY34" i="1"/>
  <c r="X34" i="1" s="1"/>
  <c r="FR34" i="1"/>
  <c r="GL34" i="1"/>
  <c r="GO34" i="1"/>
  <c r="GP34" i="1"/>
  <c r="GV34" i="1"/>
  <c r="HC34" i="1" s="1"/>
  <c r="GX34" i="1" s="1"/>
  <c r="I35" i="1"/>
  <c r="Q35" i="1" s="1"/>
  <c r="AD37" i="1" s="1"/>
  <c r="R35" i="1"/>
  <c r="GK35" i="1" s="1"/>
  <c r="AC35" i="1"/>
  <c r="P35" i="1" s="1"/>
  <c r="AD35" i="1"/>
  <c r="AE35" i="1"/>
  <c r="AF35" i="1"/>
  <c r="AB35" i="1" s="1"/>
  <c r="AG35" i="1"/>
  <c r="CU35" i="1" s="1"/>
  <c r="T35" i="1" s="1"/>
  <c r="AH35" i="1"/>
  <c r="CV35" i="1" s="1"/>
  <c r="U35" i="1" s="1"/>
  <c r="AI35" i="1"/>
  <c r="AJ35" i="1"/>
  <c r="CX35" i="1" s="1"/>
  <c r="W35" i="1" s="1"/>
  <c r="CR35" i="1"/>
  <c r="CS35" i="1"/>
  <c r="CW35" i="1"/>
  <c r="V35" i="1" s="1"/>
  <c r="FR35" i="1"/>
  <c r="GL35" i="1"/>
  <c r="GO35" i="1"/>
  <c r="GP35" i="1"/>
  <c r="GV35" i="1"/>
  <c r="GX35" i="1"/>
  <c r="HC35" i="1"/>
  <c r="B37" i="1"/>
  <c r="B30" i="1" s="1"/>
  <c r="C37" i="1"/>
  <c r="C30" i="1" s="1"/>
  <c r="D37" i="1"/>
  <c r="D30" i="1" s="1"/>
  <c r="F37" i="1"/>
  <c r="F30" i="1" s="1"/>
  <c r="G37" i="1"/>
  <c r="G30" i="1" s="1"/>
  <c r="BX37" i="1"/>
  <c r="BX30" i="1" s="1"/>
  <c r="BY37" i="1"/>
  <c r="BY30" i="1" s="1"/>
  <c r="BZ37" i="1"/>
  <c r="BZ30" i="1" s="1"/>
  <c r="CC37" i="1"/>
  <c r="CC30" i="1" s="1"/>
  <c r="CD37" i="1"/>
  <c r="CD30" i="1" s="1"/>
  <c r="CK37" i="1"/>
  <c r="CK30" i="1" s="1"/>
  <c r="CL37" i="1"/>
  <c r="CL30" i="1" s="1"/>
  <c r="CM37" i="1"/>
  <c r="CM30" i="1" s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2" i="1"/>
  <c r="D72" i="1"/>
  <c r="I72" i="1"/>
  <c r="CX18" i="3" s="1"/>
  <c r="K72" i="1"/>
  <c r="AC72" i="1"/>
  <c r="AE72" i="1"/>
  <c r="AD72" i="1" s="1"/>
  <c r="AB72" i="1" s="1"/>
  <c r="AF72" i="1"/>
  <c r="S72" i="1" s="1"/>
  <c r="CY72" i="1" s="1"/>
  <c r="X72" i="1" s="1"/>
  <c r="AG72" i="1"/>
  <c r="AH72" i="1"/>
  <c r="AI72" i="1"/>
  <c r="CW72" i="1" s="1"/>
  <c r="V72" i="1" s="1"/>
  <c r="AJ72" i="1"/>
  <c r="CX72" i="1" s="1"/>
  <c r="W72" i="1" s="1"/>
  <c r="CQ72" i="1"/>
  <c r="CR72" i="1"/>
  <c r="CU72" i="1"/>
  <c r="T72" i="1" s="1"/>
  <c r="CV72" i="1"/>
  <c r="U72" i="1" s="1"/>
  <c r="FR72" i="1"/>
  <c r="GL72" i="1"/>
  <c r="GN72" i="1"/>
  <c r="GP72" i="1"/>
  <c r="GV72" i="1"/>
  <c r="HC72" i="1" s="1"/>
  <c r="GX72" i="1" s="1"/>
  <c r="C73" i="1"/>
  <c r="D73" i="1"/>
  <c r="I73" i="1"/>
  <c r="CX19" i="3" s="1"/>
  <c r="K73" i="1"/>
  <c r="P73" i="1"/>
  <c r="AC73" i="1"/>
  <c r="AB73" i="1" s="1"/>
  <c r="AD73" i="1"/>
  <c r="AE73" i="1"/>
  <c r="Q73" i="1" s="1"/>
  <c r="AF73" i="1"/>
  <c r="AG73" i="1"/>
  <c r="AH73" i="1"/>
  <c r="AI73" i="1"/>
  <c r="CW73" i="1" s="1"/>
  <c r="V73" i="1" s="1"/>
  <c r="AJ73" i="1"/>
  <c r="CQ73" i="1"/>
  <c r="CR73" i="1"/>
  <c r="CT73" i="1"/>
  <c r="CU73" i="1"/>
  <c r="T73" i="1" s="1"/>
  <c r="CV73" i="1"/>
  <c r="U73" i="1" s="1"/>
  <c r="CX73" i="1"/>
  <c r="W73" i="1" s="1"/>
  <c r="FR73" i="1"/>
  <c r="GL73" i="1"/>
  <c r="GN73" i="1"/>
  <c r="GP73" i="1"/>
  <c r="GV73" i="1"/>
  <c r="HC73" i="1" s="1"/>
  <c r="GX73" i="1" s="1"/>
  <c r="C74" i="1"/>
  <c r="D74" i="1"/>
  <c r="I74" i="1"/>
  <c r="CX20" i="3" s="1"/>
  <c r="K74" i="1"/>
  <c r="P74" i="1"/>
  <c r="CP74" i="1" s="1"/>
  <c r="O74" i="1" s="1"/>
  <c r="R74" i="1"/>
  <c r="S74" i="1"/>
  <c r="CZ74" i="1" s="1"/>
  <c r="Y74" i="1" s="1"/>
  <c r="X74" i="1"/>
  <c r="AC74" i="1"/>
  <c r="AB74" i="1" s="1"/>
  <c r="AD74" i="1"/>
  <c r="AE74" i="1"/>
  <c r="Q74" i="1" s="1"/>
  <c r="AF74" i="1"/>
  <c r="AG74" i="1"/>
  <c r="CU74" i="1" s="1"/>
  <c r="T74" i="1" s="1"/>
  <c r="AH74" i="1"/>
  <c r="CV74" i="1" s="1"/>
  <c r="U74" i="1" s="1"/>
  <c r="AI74" i="1"/>
  <c r="AJ74" i="1"/>
  <c r="CR74" i="1"/>
  <c r="CS74" i="1"/>
  <c r="CT74" i="1"/>
  <c r="CW74" i="1"/>
  <c r="V74" i="1" s="1"/>
  <c r="CX74" i="1"/>
  <c r="W74" i="1" s="1"/>
  <c r="AJ78" i="1" s="1"/>
  <c r="CY74" i="1"/>
  <c r="FR74" i="1"/>
  <c r="GK74" i="1"/>
  <c r="GL74" i="1"/>
  <c r="GN74" i="1"/>
  <c r="GP74" i="1"/>
  <c r="GV74" i="1"/>
  <c r="HC74" i="1"/>
  <c r="GX74" i="1" s="1"/>
  <c r="C76" i="1"/>
  <c r="D76" i="1"/>
  <c r="I76" i="1"/>
  <c r="K76" i="1"/>
  <c r="R76" i="1"/>
  <c r="S76" i="1"/>
  <c r="CY76" i="1" s="1"/>
  <c r="X76" i="1" s="1"/>
  <c r="AC76" i="1"/>
  <c r="AE76" i="1"/>
  <c r="Q76" i="1" s="1"/>
  <c r="AF76" i="1"/>
  <c r="AG76" i="1"/>
  <c r="CU76" i="1" s="1"/>
  <c r="T76" i="1" s="1"/>
  <c r="AH76" i="1"/>
  <c r="AI76" i="1"/>
  <c r="AJ76" i="1"/>
  <c r="CR76" i="1"/>
  <c r="CS76" i="1"/>
  <c r="CT76" i="1"/>
  <c r="CV76" i="1"/>
  <c r="U76" i="1" s="1"/>
  <c r="CW76" i="1"/>
  <c r="V76" i="1" s="1"/>
  <c r="AI78" i="1" s="1"/>
  <c r="CX76" i="1"/>
  <c r="W76" i="1" s="1"/>
  <c r="FR76" i="1"/>
  <c r="BY78" i="1" s="1"/>
  <c r="GK76" i="1"/>
  <c r="GL76" i="1"/>
  <c r="GO76" i="1"/>
  <c r="GP76" i="1"/>
  <c r="GV76" i="1"/>
  <c r="GX76" i="1"/>
  <c r="HC76" i="1"/>
  <c r="B78" i="1"/>
  <c r="B69" i="1" s="1"/>
  <c r="C78" i="1"/>
  <c r="C69" i="1" s="1"/>
  <c r="D78" i="1"/>
  <c r="D69" i="1" s="1"/>
  <c r="F78" i="1"/>
  <c r="F69" i="1" s="1"/>
  <c r="G78" i="1"/>
  <c r="G69" i="1" s="1"/>
  <c r="AH78" i="1"/>
  <c r="AH69" i="1" s="1"/>
  <c r="BX78" i="1"/>
  <c r="BX69" i="1" s="1"/>
  <c r="BZ78" i="1"/>
  <c r="BZ69" i="1" s="1"/>
  <c r="CD78" i="1"/>
  <c r="CD69" i="1" s="1"/>
  <c r="CJ78" i="1"/>
  <c r="CJ69" i="1" s="1"/>
  <c r="CK78" i="1"/>
  <c r="CK69" i="1" s="1"/>
  <c r="CL78" i="1"/>
  <c r="CL69" i="1" s="1"/>
  <c r="CM78" i="1"/>
  <c r="CM69" i="1" s="1"/>
  <c r="D108" i="1"/>
  <c r="E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C112" i="1"/>
  <c r="D112" i="1"/>
  <c r="AC112" i="1"/>
  <c r="P112" i="1" s="1"/>
  <c r="AE112" i="1"/>
  <c r="Q112" i="1" s="1"/>
  <c r="AF112" i="1"/>
  <c r="S112" i="1" s="1"/>
  <c r="AG112" i="1"/>
  <c r="CU112" i="1" s="1"/>
  <c r="T112" i="1" s="1"/>
  <c r="AH112" i="1"/>
  <c r="AI112" i="1"/>
  <c r="AJ112" i="1"/>
  <c r="CX112" i="1" s="1"/>
  <c r="W112" i="1" s="1"/>
  <c r="CR112" i="1"/>
  <c r="CS112" i="1"/>
  <c r="CV112" i="1"/>
  <c r="U112" i="1" s="1"/>
  <c r="CW112" i="1"/>
  <c r="V112" i="1" s="1"/>
  <c r="FR112" i="1"/>
  <c r="GL112" i="1"/>
  <c r="GO112" i="1"/>
  <c r="GP112" i="1"/>
  <c r="GV112" i="1"/>
  <c r="HC112" i="1" s="1"/>
  <c r="GX112" i="1" s="1"/>
  <c r="C113" i="1"/>
  <c r="D113" i="1"/>
  <c r="R113" i="1"/>
  <c r="AC113" i="1"/>
  <c r="P113" i="1" s="1"/>
  <c r="AD113" i="1"/>
  <c r="AE113" i="1"/>
  <c r="Q113" i="1" s="1"/>
  <c r="AF113" i="1"/>
  <c r="AB113" i="1" s="1"/>
  <c r="AG113" i="1"/>
  <c r="CU113" i="1" s="1"/>
  <c r="T113" i="1" s="1"/>
  <c r="AH113" i="1"/>
  <c r="CV113" i="1" s="1"/>
  <c r="U113" i="1" s="1"/>
  <c r="AI113" i="1"/>
  <c r="AJ113" i="1"/>
  <c r="CX113" i="1" s="1"/>
  <c r="W113" i="1" s="1"/>
  <c r="CR113" i="1"/>
  <c r="CS113" i="1"/>
  <c r="CW113" i="1"/>
  <c r="V113" i="1" s="1"/>
  <c r="FR113" i="1"/>
  <c r="GK113" i="1"/>
  <c r="GL113" i="1"/>
  <c r="GO113" i="1"/>
  <c r="GP113" i="1"/>
  <c r="GV113" i="1"/>
  <c r="GX113" i="1"/>
  <c r="HC113" i="1"/>
  <c r="C114" i="1"/>
  <c r="D114" i="1"/>
  <c r="S114" i="1"/>
  <c r="CY114" i="1" s="1"/>
  <c r="X114" i="1" s="1"/>
  <c r="AC114" i="1"/>
  <c r="P114" i="1" s="1"/>
  <c r="CP114" i="1" s="1"/>
  <c r="O114" i="1" s="1"/>
  <c r="AD114" i="1"/>
  <c r="AE114" i="1"/>
  <c r="Q114" i="1" s="1"/>
  <c r="AF114" i="1"/>
  <c r="AG114" i="1"/>
  <c r="CU114" i="1" s="1"/>
  <c r="T114" i="1" s="1"/>
  <c r="AH114" i="1"/>
  <c r="AI114" i="1"/>
  <c r="CW114" i="1" s="1"/>
  <c r="V114" i="1" s="1"/>
  <c r="AJ114" i="1"/>
  <c r="CR114" i="1"/>
  <c r="CT114" i="1"/>
  <c r="CV114" i="1"/>
  <c r="U114" i="1" s="1"/>
  <c r="CX114" i="1"/>
  <c r="W114" i="1" s="1"/>
  <c r="FR114" i="1"/>
  <c r="GL114" i="1"/>
  <c r="GO114" i="1"/>
  <c r="GP114" i="1"/>
  <c r="GV114" i="1"/>
  <c r="HC114" i="1"/>
  <c r="GX114" i="1" s="1"/>
  <c r="C115" i="1"/>
  <c r="D115" i="1"/>
  <c r="I115" i="1"/>
  <c r="K115" i="1"/>
  <c r="R115" i="1"/>
  <c r="GK115" i="1" s="1"/>
  <c r="AC115" i="1"/>
  <c r="P115" i="1" s="1"/>
  <c r="AD115" i="1"/>
  <c r="AE115" i="1"/>
  <c r="Q115" i="1" s="1"/>
  <c r="AF115" i="1"/>
  <c r="AB115" i="1" s="1"/>
  <c r="AG115" i="1"/>
  <c r="AH115" i="1"/>
  <c r="CV115" i="1" s="1"/>
  <c r="U115" i="1" s="1"/>
  <c r="AI115" i="1"/>
  <c r="AJ115" i="1"/>
  <c r="CX115" i="1" s="1"/>
  <c r="W115" i="1" s="1"/>
  <c r="CQ115" i="1"/>
  <c r="CR115" i="1"/>
  <c r="CS115" i="1"/>
  <c r="CU115" i="1"/>
  <c r="T115" i="1" s="1"/>
  <c r="CW115" i="1"/>
  <c r="V115" i="1" s="1"/>
  <c r="FR115" i="1"/>
  <c r="GL115" i="1"/>
  <c r="GO115" i="1"/>
  <c r="GP115" i="1"/>
  <c r="GV115" i="1"/>
  <c r="GX115" i="1"/>
  <c r="HC115" i="1"/>
  <c r="C116" i="1"/>
  <c r="D116" i="1"/>
  <c r="S116" i="1"/>
  <c r="CY116" i="1" s="1"/>
  <c r="X116" i="1" s="1"/>
  <c r="AC116" i="1"/>
  <c r="P116" i="1" s="1"/>
  <c r="AE116" i="1"/>
  <c r="AD116" i="1" s="1"/>
  <c r="AF116" i="1"/>
  <c r="AG116" i="1"/>
  <c r="CU116" i="1" s="1"/>
  <c r="T116" i="1" s="1"/>
  <c r="AH116" i="1"/>
  <c r="AI116" i="1"/>
  <c r="CW116" i="1" s="1"/>
  <c r="V116" i="1" s="1"/>
  <c r="AJ116" i="1"/>
  <c r="CR116" i="1"/>
  <c r="CT116" i="1"/>
  <c r="CV116" i="1"/>
  <c r="U116" i="1" s="1"/>
  <c r="CX116" i="1"/>
  <c r="W116" i="1" s="1"/>
  <c r="FR116" i="1"/>
  <c r="GL116" i="1"/>
  <c r="GO116" i="1"/>
  <c r="GP116" i="1"/>
  <c r="GV116" i="1"/>
  <c r="HC116" i="1"/>
  <c r="GX116" i="1" s="1"/>
  <c r="C117" i="1"/>
  <c r="D117" i="1"/>
  <c r="P117" i="1"/>
  <c r="R117" i="1"/>
  <c r="GK117" i="1" s="1"/>
  <c r="AC117" i="1"/>
  <c r="AD117" i="1"/>
  <c r="AB117" i="1" s="1"/>
  <c r="AE117" i="1"/>
  <c r="Q117" i="1" s="1"/>
  <c r="AF117" i="1"/>
  <c r="S117" i="1" s="1"/>
  <c r="AG117" i="1"/>
  <c r="AH117" i="1"/>
  <c r="CV117" i="1" s="1"/>
  <c r="U117" i="1" s="1"/>
  <c r="AI117" i="1"/>
  <c r="AJ117" i="1"/>
  <c r="CX117" i="1" s="1"/>
  <c r="W117" i="1" s="1"/>
  <c r="CQ117" i="1"/>
  <c r="CR117" i="1"/>
  <c r="CS117" i="1"/>
  <c r="CU117" i="1"/>
  <c r="T117" i="1" s="1"/>
  <c r="CW117" i="1"/>
  <c r="V117" i="1" s="1"/>
  <c r="FR117" i="1"/>
  <c r="GL117" i="1"/>
  <c r="GO117" i="1"/>
  <c r="GP117" i="1"/>
  <c r="GV117" i="1"/>
  <c r="HC117" i="1" s="1"/>
  <c r="GX117" i="1" s="1"/>
  <c r="C118" i="1"/>
  <c r="D118" i="1"/>
  <c r="S118" i="1"/>
  <c r="CY118" i="1" s="1"/>
  <c r="X118" i="1" s="1"/>
  <c r="AC118" i="1"/>
  <c r="AE118" i="1"/>
  <c r="CR118" i="1" s="1"/>
  <c r="AF118" i="1"/>
  <c r="AG118" i="1"/>
  <c r="CU118" i="1" s="1"/>
  <c r="T118" i="1" s="1"/>
  <c r="AH118" i="1"/>
  <c r="AI118" i="1"/>
  <c r="CW118" i="1" s="1"/>
  <c r="V118" i="1" s="1"/>
  <c r="AJ118" i="1"/>
  <c r="CT118" i="1"/>
  <c r="CV118" i="1"/>
  <c r="U118" i="1" s="1"/>
  <c r="AH121" i="1" s="1"/>
  <c r="CX118" i="1"/>
  <c r="W118" i="1" s="1"/>
  <c r="CZ118" i="1"/>
  <c r="Y118" i="1" s="1"/>
  <c r="FR118" i="1"/>
  <c r="GL118" i="1"/>
  <c r="GO118" i="1"/>
  <c r="GP118" i="1"/>
  <c r="GV118" i="1"/>
  <c r="HC118" i="1" s="1"/>
  <c r="GX118" i="1" s="1"/>
  <c r="CJ121" i="1" s="1"/>
  <c r="C119" i="1"/>
  <c r="D119" i="1"/>
  <c r="P119" i="1"/>
  <c r="R119" i="1"/>
  <c r="GK119" i="1" s="1"/>
  <c r="AC119" i="1"/>
  <c r="AD119" i="1"/>
  <c r="AE119" i="1"/>
  <c r="Q119" i="1" s="1"/>
  <c r="AF119" i="1"/>
  <c r="AG119" i="1"/>
  <c r="AH119" i="1"/>
  <c r="CV119" i="1" s="1"/>
  <c r="U119" i="1" s="1"/>
  <c r="AI119" i="1"/>
  <c r="AJ119" i="1"/>
  <c r="CX119" i="1" s="1"/>
  <c r="W119" i="1" s="1"/>
  <c r="CQ119" i="1"/>
  <c r="CR119" i="1"/>
  <c r="CS119" i="1"/>
  <c r="CU119" i="1"/>
  <c r="T119" i="1" s="1"/>
  <c r="CW119" i="1"/>
  <c r="V119" i="1" s="1"/>
  <c r="AI121" i="1" s="1"/>
  <c r="FR119" i="1"/>
  <c r="GL119" i="1"/>
  <c r="GO119" i="1"/>
  <c r="GP119" i="1"/>
  <c r="GV119" i="1"/>
  <c r="GX119" i="1"/>
  <c r="HC119" i="1"/>
  <c r="B121" i="1"/>
  <c r="B110" i="1" s="1"/>
  <c r="C121" i="1"/>
  <c r="C110" i="1" s="1"/>
  <c r="D121" i="1"/>
  <c r="D110" i="1" s="1"/>
  <c r="F121" i="1"/>
  <c r="F110" i="1" s="1"/>
  <c r="G121" i="1"/>
  <c r="G110" i="1" s="1"/>
  <c r="AJ121" i="1"/>
  <c r="BX121" i="1"/>
  <c r="BX110" i="1" s="1"/>
  <c r="BY121" i="1"/>
  <c r="BY110" i="1" s="1"/>
  <c r="CC121" i="1"/>
  <c r="CC110" i="1" s="1"/>
  <c r="CK121" i="1"/>
  <c r="CK110" i="1" s="1"/>
  <c r="CL121" i="1"/>
  <c r="CL110" i="1" s="1"/>
  <c r="CM121" i="1"/>
  <c r="CM110" i="1" s="1"/>
  <c r="D151" i="1"/>
  <c r="E153" i="1"/>
  <c r="Z153" i="1"/>
  <c r="AA153" i="1"/>
  <c r="AM153" i="1"/>
  <c r="AN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C155" i="1"/>
  <c r="D155" i="1"/>
  <c r="I155" i="1"/>
  <c r="CX66" i="3" s="1"/>
  <c r="K155" i="1"/>
  <c r="AC155" i="1"/>
  <c r="P155" i="1" s="1"/>
  <c r="CP155" i="1" s="1"/>
  <c r="O155" i="1" s="1"/>
  <c r="AE155" i="1"/>
  <c r="Q155" i="1" s="1"/>
  <c r="AF155" i="1"/>
  <c r="S155" i="1" s="1"/>
  <c r="AG155" i="1"/>
  <c r="CU155" i="1" s="1"/>
  <c r="T155" i="1" s="1"/>
  <c r="AH155" i="1"/>
  <c r="AI155" i="1"/>
  <c r="CW155" i="1" s="1"/>
  <c r="V155" i="1" s="1"/>
  <c r="AJ155" i="1"/>
  <c r="CX155" i="1" s="1"/>
  <c r="W155" i="1" s="1"/>
  <c r="CR155" i="1"/>
  <c r="CV155" i="1"/>
  <c r="U155" i="1" s="1"/>
  <c r="FR155" i="1"/>
  <c r="GL155" i="1"/>
  <c r="GO155" i="1"/>
  <c r="GP155" i="1"/>
  <c r="GV155" i="1"/>
  <c r="HC155" i="1" s="1"/>
  <c r="GX155" i="1" s="1"/>
  <c r="C156" i="1"/>
  <c r="D156" i="1"/>
  <c r="R156" i="1"/>
  <c r="GK156" i="1" s="1"/>
  <c r="AC156" i="1"/>
  <c r="P156" i="1" s="1"/>
  <c r="AD156" i="1"/>
  <c r="AE156" i="1"/>
  <c r="Q156" i="1" s="1"/>
  <c r="AF156" i="1"/>
  <c r="AB156" i="1" s="1"/>
  <c r="AG156" i="1"/>
  <c r="CU156" i="1" s="1"/>
  <c r="T156" i="1" s="1"/>
  <c r="AH156" i="1"/>
  <c r="CV156" i="1" s="1"/>
  <c r="U156" i="1" s="1"/>
  <c r="AI156" i="1"/>
  <c r="AJ156" i="1"/>
  <c r="CX156" i="1" s="1"/>
  <c r="W156" i="1" s="1"/>
  <c r="CR156" i="1"/>
  <c r="CS156" i="1"/>
  <c r="CW156" i="1"/>
  <c r="V156" i="1" s="1"/>
  <c r="FR156" i="1"/>
  <c r="GL156" i="1"/>
  <c r="GN156" i="1"/>
  <c r="GO156" i="1"/>
  <c r="GV156" i="1"/>
  <c r="GX156" i="1"/>
  <c r="HC156" i="1"/>
  <c r="C157" i="1"/>
  <c r="D157" i="1"/>
  <c r="I157" i="1"/>
  <c r="CX68" i="3" s="1"/>
  <c r="K157" i="1"/>
  <c r="AC157" i="1"/>
  <c r="P157" i="1" s="1"/>
  <c r="AE157" i="1"/>
  <c r="AF157" i="1"/>
  <c r="S157" i="1" s="1"/>
  <c r="CY157" i="1" s="1"/>
  <c r="X157" i="1" s="1"/>
  <c r="AG157" i="1"/>
  <c r="CU157" i="1" s="1"/>
  <c r="T157" i="1" s="1"/>
  <c r="AH157" i="1"/>
  <c r="AI157" i="1"/>
  <c r="CW157" i="1" s="1"/>
  <c r="AJ157" i="1"/>
  <c r="CX157" i="1" s="1"/>
  <c r="W157" i="1" s="1"/>
  <c r="CR157" i="1"/>
  <c r="CV157" i="1"/>
  <c r="U157" i="1" s="1"/>
  <c r="FR157" i="1"/>
  <c r="GL157" i="1"/>
  <c r="GO157" i="1"/>
  <c r="GP157" i="1"/>
  <c r="GV157" i="1"/>
  <c r="HC157" i="1" s="1"/>
  <c r="GX157" i="1" s="1"/>
  <c r="CJ164" i="1" s="1"/>
  <c r="I158" i="1"/>
  <c r="K158" i="1"/>
  <c r="R158" i="1"/>
  <c r="GK158" i="1" s="1"/>
  <c r="AC158" i="1"/>
  <c r="P158" i="1" s="1"/>
  <c r="AD158" i="1"/>
  <c r="AE158" i="1"/>
  <c r="Q158" i="1" s="1"/>
  <c r="AF158" i="1"/>
  <c r="AG158" i="1"/>
  <c r="CU158" i="1" s="1"/>
  <c r="T158" i="1" s="1"/>
  <c r="AH158" i="1"/>
  <c r="CV158" i="1" s="1"/>
  <c r="U158" i="1" s="1"/>
  <c r="AI158" i="1"/>
  <c r="AJ158" i="1"/>
  <c r="CX158" i="1" s="1"/>
  <c r="W158" i="1" s="1"/>
  <c r="CR158" i="1"/>
  <c r="CS158" i="1"/>
  <c r="CW158" i="1"/>
  <c r="V158" i="1" s="1"/>
  <c r="FR158" i="1"/>
  <c r="GL158" i="1"/>
  <c r="GO158" i="1"/>
  <c r="CC164" i="1" s="1"/>
  <c r="GP158" i="1"/>
  <c r="GV158" i="1"/>
  <c r="GX158" i="1"/>
  <c r="HC158" i="1"/>
  <c r="C159" i="1"/>
  <c r="D159" i="1"/>
  <c r="I159" i="1"/>
  <c r="Q159" i="1" s="1"/>
  <c r="K159" i="1"/>
  <c r="AC159" i="1"/>
  <c r="P159" i="1" s="1"/>
  <c r="AE159" i="1"/>
  <c r="AF159" i="1"/>
  <c r="AG159" i="1"/>
  <c r="CU159" i="1" s="1"/>
  <c r="T159" i="1" s="1"/>
  <c r="AH159" i="1"/>
  <c r="AI159" i="1"/>
  <c r="CW159" i="1" s="1"/>
  <c r="AJ159" i="1"/>
  <c r="CX159" i="1" s="1"/>
  <c r="CR159" i="1"/>
  <c r="CV159" i="1"/>
  <c r="U159" i="1" s="1"/>
  <c r="FR159" i="1"/>
  <c r="GL159" i="1"/>
  <c r="GO159" i="1"/>
  <c r="GP159" i="1"/>
  <c r="GV159" i="1"/>
  <c r="HC159" i="1" s="1"/>
  <c r="GX159" i="1" s="1"/>
  <c r="C160" i="1"/>
  <c r="D160" i="1"/>
  <c r="I160" i="1"/>
  <c r="K160" i="1"/>
  <c r="P160" i="1"/>
  <c r="AC160" i="1"/>
  <c r="AD160" i="1"/>
  <c r="AB160" i="1" s="1"/>
  <c r="AE160" i="1"/>
  <c r="Q160" i="1" s="1"/>
  <c r="AF160" i="1"/>
  <c r="S160" i="1" s="1"/>
  <c r="CY160" i="1" s="1"/>
  <c r="X160" i="1" s="1"/>
  <c r="AG160" i="1"/>
  <c r="AH160" i="1"/>
  <c r="CV160" i="1" s="1"/>
  <c r="U160" i="1" s="1"/>
  <c r="AI160" i="1"/>
  <c r="CW160" i="1" s="1"/>
  <c r="V160" i="1" s="1"/>
  <c r="AJ160" i="1"/>
  <c r="CX160" i="1" s="1"/>
  <c r="W160" i="1" s="1"/>
  <c r="CQ160" i="1"/>
  <c r="CR160" i="1"/>
  <c r="CU160" i="1"/>
  <c r="T160" i="1" s="1"/>
  <c r="CZ160" i="1"/>
  <c r="Y160" i="1" s="1"/>
  <c r="FR160" i="1"/>
  <c r="GL160" i="1"/>
  <c r="BZ164" i="1" s="1"/>
  <c r="GO160" i="1"/>
  <c r="GP160" i="1"/>
  <c r="GV160" i="1"/>
  <c r="HC160" i="1" s="1"/>
  <c r="GX160" i="1" s="1"/>
  <c r="C161" i="1"/>
  <c r="D161" i="1"/>
  <c r="I161" i="1"/>
  <c r="K161" i="1"/>
  <c r="P161" i="1"/>
  <c r="CP161" i="1" s="1"/>
  <c r="O161" i="1" s="1"/>
  <c r="S161" i="1"/>
  <c r="CZ161" i="1" s="1"/>
  <c r="Y161" i="1" s="1"/>
  <c r="AC161" i="1"/>
  <c r="AB161" i="1" s="1"/>
  <c r="AD161" i="1"/>
  <c r="AE161" i="1"/>
  <c r="Q161" i="1" s="1"/>
  <c r="AF161" i="1"/>
  <c r="AG161" i="1"/>
  <c r="AH161" i="1"/>
  <c r="CV161" i="1" s="1"/>
  <c r="U161" i="1" s="1"/>
  <c r="AI161" i="1"/>
  <c r="CW161" i="1" s="1"/>
  <c r="V161" i="1" s="1"/>
  <c r="AJ161" i="1"/>
  <c r="CR161" i="1"/>
  <c r="CT161" i="1"/>
  <c r="CU161" i="1"/>
  <c r="T161" i="1" s="1"/>
  <c r="CX161" i="1"/>
  <c r="W161" i="1" s="1"/>
  <c r="FR161" i="1"/>
  <c r="GL161" i="1"/>
  <c r="GO161" i="1"/>
  <c r="GP161" i="1"/>
  <c r="GV161" i="1"/>
  <c r="HC161" i="1"/>
  <c r="GX161" i="1" s="1"/>
  <c r="I162" i="1"/>
  <c r="AC162" i="1"/>
  <c r="AE162" i="1"/>
  <c r="AD162" i="1" s="1"/>
  <c r="AB162" i="1" s="1"/>
  <c r="AF162" i="1"/>
  <c r="S162" i="1" s="1"/>
  <c r="CY162" i="1" s="1"/>
  <c r="X162" i="1" s="1"/>
  <c r="AG162" i="1"/>
  <c r="CU162" i="1" s="1"/>
  <c r="T162" i="1" s="1"/>
  <c r="AH162" i="1"/>
  <c r="AI162" i="1"/>
  <c r="CW162" i="1" s="1"/>
  <c r="V162" i="1" s="1"/>
  <c r="AJ162" i="1"/>
  <c r="CS162" i="1"/>
  <c r="CT162" i="1"/>
  <c r="CV162" i="1"/>
  <c r="U162" i="1" s="1"/>
  <c r="CX162" i="1"/>
  <c r="W162" i="1" s="1"/>
  <c r="CZ162" i="1"/>
  <c r="Y162" i="1" s="1"/>
  <c r="FR162" i="1"/>
  <c r="GL162" i="1"/>
  <c r="GO162" i="1"/>
  <c r="GP162" i="1"/>
  <c r="GV162" i="1"/>
  <c r="HC162" i="1" s="1"/>
  <c r="GX162" i="1" s="1"/>
  <c r="B164" i="1"/>
  <c r="B153" i="1" s="1"/>
  <c r="C164" i="1"/>
  <c r="C153" i="1" s="1"/>
  <c r="D164" i="1"/>
  <c r="D153" i="1" s="1"/>
  <c r="F164" i="1"/>
  <c r="F153" i="1" s="1"/>
  <c r="G164" i="1"/>
  <c r="G153" i="1" s="1"/>
  <c r="BC164" i="1"/>
  <c r="BC153" i="1" s="1"/>
  <c r="BX164" i="1"/>
  <c r="CK164" i="1"/>
  <c r="CK153" i="1" s="1"/>
  <c r="CL164" i="1"/>
  <c r="CL153" i="1" s="1"/>
  <c r="CM164" i="1"/>
  <c r="CM153" i="1" s="1"/>
  <c r="B194" i="1"/>
  <c r="B26" i="1" s="1"/>
  <c r="C194" i="1"/>
  <c r="C26" i="1" s="1"/>
  <c r="D194" i="1"/>
  <c r="D26" i="1" s="1"/>
  <c r="F194" i="1"/>
  <c r="F26" i="1" s="1"/>
  <c r="G194" i="1"/>
  <c r="G26" i="1" s="1"/>
  <c r="D224" i="1"/>
  <c r="E226" i="1"/>
  <c r="Z226" i="1"/>
  <c r="AA226" i="1"/>
  <c r="AM226" i="1"/>
  <c r="AN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C228" i="1"/>
  <c r="D228" i="1"/>
  <c r="P228" i="1"/>
  <c r="R228" i="1"/>
  <c r="GK228" i="1" s="1"/>
  <c r="AC228" i="1"/>
  <c r="AD228" i="1"/>
  <c r="AE228" i="1"/>
  <c r="Q228" i="1" s="1"/>
  <c r="AF228" i="1"/>
  <c r="AB228" i="1" s="1"/>
  <c r="AG228" i="1"/>
  <c r="AH228" i="1"/>
  <c r="CV228" i="1" s="1"/>
  <c r="U228" i="1" s="1"/>
  <c r="AI228" i="1"/>
  <c r="AJ228" i="1"/>
  <c r="CX228" i="1" s="1"/>
  <c r="W228" i="1" s="1"/>
  <c r="CQ228" i="1"/>
  <c r="CR228" i="1"/>
  <c r="CS228" i="1"/>
  <c r="CU228" i="1"/>
  <c r="T228" i="1" s="1"/>
  <c r="CW228" i="1"/>
  <c r="V228" i="1" s="1"/>
  <c r="FR228" i="1"/>
  <c r="GL228" i="1"/>
  <c r="GN228" i="1"/>
  <c r="GP228" i="1"/>
  <c r="GV228" i="1"/>
  <c r="HC228" i="1" s="1"/>
  <c r="GX228" i="1" s="1"/>
  <c r="C229" i="1"/>
  <c r="D229" i="1"/>
  <c r="S229" i="1"/>
  <c r="CY229" i="1" s="1"/>
  <c r="X229" i="1" s="1"/>
  <c r="AC229" i="1"/>
  <c r="AE229" i="1"/>
  <c r="Q229" i="1" s="1"/>
  <c r="AF229" i="1"/>
  <c r="AG229" i="1"/>
  <c r="CU229" i="1" s="1"/>
  <c r="T229" i="1" s="1"/>
  <c r="AH229" i="1"/>
  <c r="AI229" i="1"/>
  <c r="CW229" i="1" s="1"/>
  <c r="V229" i="1" s="1"/>
  <c r="AJ229" i="1"/>
  <c r="CR229" i="1"/>
  <c r="CT229" i="1"/>
  <c r="CV229" i="1"/>
  <c r="U229" i="1" s="1"/>
  <c r="CX229" i="1"/>
  <c r="W229" i="1" s="1"/>
  <c r="CZ229" i="1"/>
  <c r="Y229" i="1" s="1"/>
  <c r="FR229" i="1"/>
  <c r="GL229" i="1"/>
  <c r="GN229" i="1"/>
  <c r="GP229" i="1"/>
  <c r="GV229" i="1"/>
  <c r="HC229" i="1"/>
  <c r="GX229" i="1" s="1"/>
  <c r="C230" i="1"/>
  <c r="D230" i="1"/>
  <c r="I230" i="1"/>
  <c r="CX79" i="3" s="1"/>
  <c r="K230" i="1"/>
  <c r="P230" i="1"/>
  <c r="R230" i="1"/>
  <c r="GK230" i="1" s="1"/>
  <c r="AC230" i="1"/>
  <c r="AD230" i="1"/>
  <c r="AE230" i="1"/>
  <c r="Q230" i="1" s="1"/>
  <c r="AF230" i="1"/>
  <c r="AB230" i="1" s="1"/>
  <c r="AG230" i="1"/>
  <c r="AH230" i="1"/>
  <c r="CV230" i="1" s="1"/>
  <c r="U230" i="1" s="1"/>
  <c r="AI230" i="1"/>
  <c r="AJ230" i="1"/>
  <c r="CX230" i="1" s="1"/>
  <c r="W230" i="1" s="1"/>
  <c r="CQ230" i="1"/>
  <c r="CR230" i="1"/>
  <c r="CS230" i="1"/>
  <c r="CU230" i="1"/>
  <c r="T230" i="1" s="1"/>
  <c r="CW230" i="1"/>
  <c r="V230" i="1" s="1"/>
  <c r="FR230" i="1"/>
  <c r="GL230" i="1"/>
  <c r="GN230" i="1"/>
  <c r="GP230" i="1"/>
  <c r="GV230" i="1"/>
  <c r="HC230" i="1" s="1"/>
  <c r="GX230" i="1" s="1"/>
  <c r="C231" i="1"/>
  <c r="D231" i="1"/>
  <c r="I231" i="1"/>
  <c r="CX80" i="3" s="1"/>
  <c r="K231" i="1"/>
  <c r="AC231" i="1"/>
  <c r="P231" i="1" s="1"/>
  <c r="AE231" i="1"/>
  <c r="AD231" i="1" s="1"/>
  <c r="AF231" i="1"/>
  <c r="AG231" i="1"/>
  <c r="CU231" i="1" s="1"/>
  <c r="T231" i="1" s="1"/>
  <c r="AH231" i="1"/>
  <c r="AI231" i="1"/>
  <c r="CW231" i="1" s="1"/>
  <c r="V231" i="1" s="1"/>
  <c r="AJ231" i="1"/>
  <c r="CR231" i="1"/>
  <c r="CT231" i="1"/>
  <c r="CV231" i="1"/>
  <c r="U231" i="1" s="1"/>
  <c r="CX231" i="1"/>
  <c r="W231" i="1" s="1"/>
  <c r="FR231" i="1"/>
  <c r="GL231" i="1"/>
  <c r="GN231" i="1"/>
  <c r="GP231" i="1"/>
  <c r="GV231" i="1"/>
  <c r="HC231" i="1" s="1"/>
  <c r="GX231" i="1" s="1"/>
  <c r="C232" i="1"/>
  <c r="D232" i="1"/>
  <c r="I232" i="1"/>
  <c r="CX81" i="3" s="1"/>
  <c r="K232" i="1"/>
  <c r="P232" i="1"/>
  <c r="R232" i="1"/>
  <c r="GK232" i="1" s="1"/>
  <c r="T232" i="1"/>
  <c r="AC232" i="1"/>
  <c r="AD232" i="1"/>
  <c r="AB232" i="1" s="1"/>
  <c r="AE232" i="1"/>
  <c r="Q232" i="1" s="1"/>
  <c r="AF232" i="1"/>
  <c r="S232" i="1" s="1"/>
  <c r="CZ232" i="1" s="1"/>
  <c r="Y232" i="1" s="1"/>
  <c r="AG232" i="1"/>
  <c r="AH232" i="1"/>
  <c r="CV232" i="1" s="1"/>
  <c r="U232" i="1" s="1"/>
  <c r="AI232" i="1"/>
  <c r="AJ232" i="1"/>
  <c r="CX232" i="1" s="1"/>
  <c r="W232" i="1" s="1"/>
  <c r="CQ232" i="1"/>
  <c r="CR232" i="1"/>
  <c r="CS232" i="1"/>
  <c r="CU232" i="1"/>
  <c r="CW232" i="1"/>
  <c r="V232" i="1" s="1"/>
  <c r="CY232" i="1"/>
  <c r="X232" i="1" s="1"/>
  <c r="FR232" i="1"/>
  <c r="GL232" i="1"/>
  <c r="GN232" i="1"/>
  <c r="GP232" i="1"/>
  <c r="GV232" i="1"/>
  <c r="GX232" i="1"/>
  <c r="HC232" i="1"/>
  <c r="C233" i="1"/>
  <c r="D233" i="1"/>
  <c r="I233" i="1"/>
  <c r="CX82" i="3" s="1"/>
  <c r="K233" i="1"/>
  <c r="Q233" i="1"/>
  <c r="S233" i="1"/>
  <c r="CY233" i="1" s="1"/>
  <c r="X233" i="1" s="1"/>
  <c r="Y233" i="1"/>
  <c r="AC233" i="1"/>
  <c r="AE233" i="1"/>
  <c r="CR233" i="1" s="1"/>
  <c r="AF233" i="1"/>
  <c r="AG233" i="1"/>
  <c r="CU233" i="1" s="1"/>
  <c r="T233" i="1" s="1"/>
  <c r="AH233" i="1"/>
  <c r="AI233" i="1"/>
  <c r="CW233" i="1" s="1"/>
  <c r="V233" i="1" s="1"/>
  <c r="AJ233" i="1"/>
  <c r="CS233" i="1"/>
  <c r="CT233" i="1"/>
  <c r="CV233" i="1"/>
  <c r="U233" i="1" s="1"/>
  <c r="CX233" i="1"/>
  <c r="W233" i="1" s="1"/>
  <c r="CZ233" i="1"/>
  <c r="FR233" i="1"/>
  <c r="GL233" i="1"/>
  <c r="GN233" i="1"/>
  <c r="GP233" i="1"/>
  <c r="GV233" i="1"/>
  <c r="HC233" i="1" s="1"/>
  <c r="GX233" i="1" s="1"/>
  <c r="C234" i="1"/>
  <c r="D234" i="1"/>
  <c r="I234" i="1"/>
  <c r="CX83" i="3" s="1"/>
  <c r="K234" i="1"/>
  <c r="R234" i="1"/>
  <c r="GK234" i="1" s="1"/>
  <c r="AC234" i="1"/>
  <c r="AD234" i="1"/>
  <c r="AB234" i="1" s="1"/>
  <c r="AE234" i="1"/>
  <c r="AF234" i="1"/>
  <c r="AG234" i="1"/>
  <c r="AH234" i="1"/>
  <c r="CV234" i="1" s="1"/>
  <c r="U234" i="1" s="1"/>
  <c r="AI234" i="1"/>
  <c r="AJ234" i="1"/>
  <c r="CX234" i="1" s="1"/>
  <c r="CQ234" i="1"/>
  <c r="CR234" i="1"/>
  <c r="CS234" i="1"/>
  <c r="CU234" i="1"/>
  <c r="T234" i="1" s="1"/>
  <c r="CW234" i="1"/>
  <c r="V234" i="1" s="1"/>
  <c r="FR234" i="1"/>
  <c r="GL234" i="1"/>
  <c r="GN234" i="1"/>
  <c r="GP234" i="1"/>
  <c r="GV234" i="1"/>
  <c r="HC234" i="1" s="1"/>
  <c r="GX234" i="1" s="1"/>
  <c r="C235" i="1"/>
  <c r="D235" i="1"/>
  <c r="I235" i="1"/>
  <c r="CX84" i="3" s="1"/>
  <c r="K235" i="1"/>
  <c r="Q235" i="1"/>
  <c r="W235" i="1"/>
  <c r="AC235" i="1"/>
  <c r="AD235" i="1"/>
  <c r="AE235" i="1"/>
  <c r="AF235" i="1"/>
  <c r="AG235" i="1"/>
  <c r="AH235" i="1"/>
  <c r="AI235" i="1"/>
  <c r="CW235" i="1" s="1"/>
  <c r="AJ235" i="1"/>
  <c r="CQ235" i="1"/>
  <c r="CR235" i="1"/>
  <c r="CT235" i="1"/>
  <c r="CU235" i="1"/>
  <c r="T235" i="1" s="1"/>
  <c r="CV235" i="1"/>
  <c r="U235" i="1" s="1"/>
  <c r="CX235" i="1"/>
  <c r="FR235" i="1"/>
  <c r="GL235" i="1"/>
  <c r="GN235" i="1"/>
  <c r="GP235" i="1"/>
  <c r="GV235" i="1"/>
  <c r="HC235" i="1"/>
  <c r="GX235" i="1" s="1"/>
  <c r="C236" i="1"/>
  <c r="D236" i="1"/>
  <c r="I236" i="1"/>
  <c r="CX85" i="3" s="1"/>
  <c r="K236" i="1"/>
  <c r="R236" i="1"/>
  <c r="S236" i="1"/>
  <c r="CZ236" i="1" s="1"/>
  <c r="Y236" i="1" s="1"/>
  <c r="W236" i="1"/>
  <c r="AC236" i="1"/>
  <c r="P236" i="1" s="1"/>
  <c r="CP236" i="1" s="1"/>
  <c r="O236" i="1" s="1"/>
  <c r="AD236" i="1"/>
  <c r="AE236" i="1"/>
  <c r="Q236" i="1" s="1"/>
  <c r="AF236" i="1"/>
  <c r="AG236" i="1"/>
  <c r="CU236" i="1" s="1"/>
  <c r="T236" i="1" s="1"/>
  <c r="AH236" i="1"/>
  <c r="CV236" i="1" s="1"/>
  <c r="U236" i="1" s="1"/>
  <c r="AI236" i="1"/>
  <c r="AJ236" i="1"/>
  <c r="CR236" i="1"/>
  <c r="CS236" i="1"/>
  <c r="CT236" i="1"/>
  <c r="CW236" i="1"/>
  <c r="V236" i="1" s="1"/>
  <c r="CX236" i="1"/>
  <c r="FR236" i="1"/>
  <c r="GK236" i="1"/>
  <c r="GL236" i="1"/>
  <c r="GN236" i="1"/>
  <c r="GP236" i="1"/>
  <c r="CD240" i="1" s="1"/>
  <c r="GV236" i="1"/>
  <c r="GX236" i="1"/>
  <c r="HC236" i="1"/>
  <c r="C237" i="1"/>
  <c r="D237" i="1"/>
  <c r="I237" i="1"/>
  <c r="CX86" i="3" s="1"/>
  <c r="K237" i="1"/>
  <c r="AB237" i="1"/>
  <c r="AC237" i="1"/>
  <c r="AE237" i="1"/>
  <c r="AD237" i="1" s="1"/>
  <c r="AF237" i="1"/>
  <c r="S237" i="1" s="1"/>
  <c r="AG237" i="1"/>
  <c r="CU237" i="1" s="1"/>
  <c r="T237" i="1" s="1"/>
  <c r="AH237" i="1"/>
  <c r="AI237" i="1"/>
  <c r="CW237" i="1" s="1"/>
  <c r="V237" i="1" s="1"/>
  <c r="AJ237" i="1"/>
  <c r="CS237" i="1"/>
  <c r="CT237" i="1"/>
  <c r="CV237" i="1"/>
  <c r="U237" i="1" s="1"/>
  <c r="CX237" i="1"/>
  <c r="W237" i="1" s="1"/>
  <c r="FR237" i="1"/>
  <c r="BY240" i="1" s="1"/>
  <c r="GL237" i="1"/>
  <c r="GN237" i="1"/>
  <c r="GP237" i="1"/>
  <c r="GV237" i="1"/>
  <c r="HC237" i="1" s="1"/>
  <c r="GX237" i="1" s="1"/>
  <c r="C238" i="1"/>
  <c r="D238" i="1"/>
  <c r="I238" i="1"/>
  <c r="CX87" i="3" s="1"/>
  <c r="K238" i="1"/>
  <c r="R238" i="1"/>
  <c r="GK238" i="1" s="1"/>
  <c r="AC238" i="1"/>
  <c r="AD238" i="1"/>
  <c r="AB238" i="1" s="1"/>
  <c r="AE238" i="1"/>
  <c r="AF238" i="1"/>
  <c r="AG238" i="1"/>
  <c r="AH238" i="1"/>
  <c r="CV238" i="1" s="1"/>
  <c r="U238" i="1" s="1"/>
  <c r="AI238" i="1"/>
  <c r="AJ238" i="1"/>
  <c r="CX238" i="1" s="1"/>
  <c r="CQ238" i="1"/>
  <c r="CR238" i="1"/>
  <c r="CS238" i="1"/>
  <c r="CU238" i="1"/>
  <c r="T238" i="1" s="1"/>
  <c r="CW238" i="1"/>
  <c r="V238" i="1" s="1"/>
  <c r="FR238" i="1"/>
  <c r="GL238" i="1"/>
  <c r="BZ240" i="1" s="1"/>
  <c r="GN238" i="1"/>
  <c r="GP238" i="1"/>
  <c r="GV238" i="1"/>
  <c r="HC238" i="1" s="1"/>
  <c r="GX238" i="1" s="1"/>
  <c r="B240" i="1"/>
  <c r="B226" i="1" s="1"/>
  <c r="C240" i="1"/>
  <c r="C226" i="1" s="1"/>
  <c r="D240" i="1"/>
  <c r="D226" i="1" s="1"/>
  <c r="F240" i="1"/>
  <c r="F226" i="1" s="1"/>
  <c r="G240" i="1"/>
  <c r="G226" i="1" s="1"/>
  <c r="BC240" i="1"/>
  <c r="BC226" i="1" s="1"/>
  <c r="BX240" i="1"/>
  <c r="BX226" i="1" s="1"/>
  <c r="CK240" i="1"/>
  <c r="CK226" i="1" s="1"/>
  <c r="CL240" i="1"/>
  <c r="CL226" i="1" s="1"/>
  <c r="CM240" i="1"/>
  <c r="CM226" i="1" s="1"/>
  <c r="F256" i="1"/>
  <c r="D270" i="1"/>
  <c r="E272" i="1"/>
  <c r="Z272" i="1"/>
  <c r="AA272" i="1"/>
  <c r="AM272" i="1"/>
  <c r="AN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G272" i="1"/>
  <c r="DH272" i="1"/>
  <c r="DI272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GX272" i="1"/>
  <c r="C274" i="1"/>
  <c r="D274" i="1"/>
  <c r="S274" i="1"/>
  <c r="CZ274" i="1" s="1"/>
  <c r="Y274" i="1" s="1"/>
  <c r="AC274" i="1"/>
  <c r="AE274" i="1"/>
  <c r="Q274" i="1" s="1"/>
  <c r="AF274" i="1"/>
  <c r="AG274" i="1"/>
  <c r="CU274" i="1" s="1"/>
  <c r="T274" i="1" s="1"/>
  <c r="AH274" i="1"/>
  <c r="AI274" i="1"/>
  <c r="CW274" i="1" s="1"/>
  <c r="V274" i="1" s="1"/>
  <c r="AJ274" i="1"/>
  <c r="CR274" i="1"/>
  <c r="CT274" i="1"/>
  <c r="CV274" i="1"/>
  <c r="U274" i="1" s="1"/>
  <c r="CX274" i="1"/>
  <c r="W274" i="1" s="1"/>
  <c r="AJ279" i="1" s="1"/>
  <c r="FR274" i="1"/>
  <c r="GL274" i="1"/>
  <c r="GN274" i="1"/>
  <c r="GP274" i="1"/>
  <c r="GV274" i="1"/>
  <c r="HC274" i="1"/>
  <c r="GX274" i="1" s="1"/>
  <c r="C275" i="1"/>
  <c r="D275" i="1"/>
  <c r="P275" i="1"/>
  <c r="R275" i="1"/>
  <c r="GK275" i="1" s="1"/>
  <c r="AC275" i="1"/>
  <c r="AD275" i="1"/>
  <c r="AB275" i="1" s="1"/>
  <c r="AE275" i="1"/>
  <c r="Q275" i="1" s="1"/>
  <c r="AF275" i="1"/>
  <c r="S275" i="1" s="1"/>
  <c r="AG275" i="1"/>
  <c r="AH275" i="1"/>
  <c r="CV275" i="1" s="1"/>
  <c r="U275" i="1" s="1"/>
  <c r="AI275" i="1"/>
  <c r="AJ275" i="1"/>
  <c r="CX275" i="1" s="1"/>
  <c r="W275" i="1" s="1"/>
  <c r="CQ275" i="1"/>
  <c r="CR275" i="1"/>
  <c r="CS275" i="1"/>
  <c r="CU275" i="1"/>
  <c r="T275" i="1" s="1"/>
  <c r="CW275" i="1"/>
  <c r="V275" i="1" s="1"/>
  <c r="FR275" i="1"/>
  <c r="GL275" i="1"/>
  <c r="GN275" i="1"/>
  <c r="CB279" i="1" s="1"/>
  <c r="GP275" i="1"/>
  <c r="GV275" i="1"/>
  <c r="GX275" i="1"/>
  <c r="HC275" i="1"/>
  <c r="C276" i="1"/>
  <c r="D276" i="1"/>
  <c r="I276" i="1"/>
  <c r="CX90" i="3" s="1"/>
  <c r="K276" i="1"/>
  <c r="S276" i="1"/>
  <c r="CZ276" i="1" s="1"/>
  <c r="Y276" i="1" s="1"/>
  <c r="AC276" i="1"/>
  <c r="AE276" i="1"/>
  <c r="Q276" i="1" s="1"/>
  <c r="AF276" i="1"/>
  <c r="AG276" i="1"/>
  <c r="CU276" i="1" s="1"/>
  <c r="T276" i="1" s="1"/>
  <c r="AH276" i="1"/>
  <c r="AI276" i="1"/>
  <c r="CW276" i="1" s="1"/>
  <c r="V276" i="1" s="1"/>
  <c r="AJ276" i="1"/>
  <c r="CR276" i="1"/>
  <c r="CT276" i="1"/>
  <c r="CV276" i="1"/>
  <c r="U276" i="1" s="1"/>
  <c r="CX276" i="1"/>
  <c r="W276" i="1" s="1"/>
  <c r="FR276" i="1"/>
  <c r="GL276" i="1"/>
  <c r="GN276" i="1"/>
  <c r="GP276" i="1"/>
  <c r="GV276" i="1"/>
  <c r="HC276" i="1"/>
  <c r="GX276" i="1" s="1"/>
  <c r="C277" i="1"/>
  <c r="D277" i="1"/>
  <c r="I277" i="1"/>
  <c r="CX91" i="3" s="1"/>
  <c r="K277" i="1"/>
  <c r="P277" i="1"/>
  <c r="R277" i="1"/>
  <c r="GK277" i="1" s="1"/>
  <c r="AC277" i="1"/>
  <c r="AD277" i="1"/>
  <c r="AE277" i="1"/>
  <c r="Q277" i="1" s="1"/>
  <c r="AF277" i="1"/>
  <c r="AB277" i="1" s="1"/>
  <c r="AG277" i="1"/>
  <c r="AH277" i="1"/>
  <c r="CV277" i="1" s="1"/>
  <c r="U277" i="1" s="1"/>
  <c r="AI277" i="1"/>
  <c r="AJ277" i="1"/>
  <c r="CX277" i="1" s="1"/>
  <c r="W277" i="1" s="1"/>
  <c r="CQ277" i="1"/>
  <c r="CR277" i="1"/>
  <c r="CS277" i="1"/>
  <c r="CU277" i="1"/>
  <c r="T277" i="1" s="1"/>
  <c r="CW277" i="1"/>
  <c r="V277" i="1" s="1"/>
  <c r="FR277" i="1"/>
  <c r="BY279" i="1" s="1"/>
  <c r="GL277" i="1"/>
  <c r="BZ279" i="1" s="1"/>
  <c r="GN277" i="1"/>
  <c r="GP277" i="1"/>
  <c r="CD279" i="1" s="1"/>
  <c r="GV277" i="1"/>
  <c r="HC277" i="1" s="1"/>
  <c r="GX277" i="1" s="1"/>
  <c r="B279" i="1"/>
  <c r="B272" i="1" s="1"/>
  <c r="C279" i="1"/>
  <c r="C272" i="1" s="1"/>
  <c r="D279" i="1"/>
  <c r="D272" i="1" s="1"/>
  <c r="F279" i="1"/>
  <c r="F272" i="1" s="1"/>
  <c r="G279" i="1"/>
  <c r="G272" i="1" s="1"/>
  <c r="BX279" i="1"/>
  <c r="BX272" i="1" s="1"/>
  <c r="CK279" i="1"/>
  <c r="BB279" i="1" s="1"/>
  <c r="CL279" i="1"/>
  <c r="BC279" i="1" s="1"/>
  <c r="CM279" i="1"/>
  <c r="CM272" i="1" s="1"/>
  <c r="D309" i="1"/>
  <c r="C311" i="1"/>
  <c r="E311" i="1"/>
  <c r="Z311" i="1"/>
  <c r="AA311" i="1"/>
  <c r="AM311" i="1"/>
  <c r="AN311" i="1"/>
  <c r="BE311" i="1"/>
  <c r="BF311" i="1"/>
  <c r="BG311" i="1"/>
  <c r="BH311" i="1"/>
  <c r="BI311" i="1"/>
  <c r="BJ311" i="1"/>
  <c r="BK311" i="1"/>
  <c r="BL311" i="1"/>
  <c r="BM311" i="1"/>
  <c r="BN311" i="1"/>
  <c r="BO311" i="1"/>
  <c r="BP311" i="1"/>
  <c r="BQ311" i="1"/>
  <c r="BR311" i="1"/>
  <c r="BS311" i="1"/>
  <c r="BT311" i="1"/>
  <c r="BU311" i="1"/>
  <c r="BV311" i="1"/>
  <c r="BW311" i="1"/>
  <c r="BX311" i="1"/>
  <c r="CL311" i="1"/>
  <c r="CN311" i="1"/>
  <c r="CO311" i="1"/>
  <c r="CP311" i="1"/>
  <c r="CQ311" i="1"/>
  <c r="CR311" i="1"/>
  <c r="CS311" i="1"/>
  <c r="CT311" i="1"/>
  <c r="CU311" i="1"/>
  <c r="CV311" i="1"/>
  <c r="CW311" i="1"/>
  <c r="CX311" i="1"/>
  <c r="CY311" i="1"/>
  <c r="CZ311" i="1"/>
  <c r="DA311" i="1"/>
  <c r="DB311" i="1"/>
  <c r="DC311" i="1"/>
  <c r="DD311" i="1"/>
  <c r="DE311" i="1"/>
  <c r="DF311" i="1"/>
  <c r="DG311" i="1"/>
  <c r="DH311" i="1"/>
  <c r="DI311" i="1"/>
  <c r="DJ311" i="1"/>
  <c r="DK311" i="1"/>
  <c r="DL311" i="1"/>
  <c r="DM311" i="1"/>
  <c r="DN311" i="1"/>
  <c r="DO311" i="1"/>
  <c r="DP311" i="1"/>
  <c r="DQ311" i="1"/>
  <c r="DR311" i="1"/>
  <c r="DS311" i="1"/>
  <c r="DT311" i="1"/>
  <c r="DU311" i="1"/>
  <c r="DV311" i="1"/>
  <c r="DW311" i="1"/>
  <c r="DX311" i="1"/>
  <c r="DY311" i="1"/>
  <c r="DZ311" i="1"/>
  <c r="EA311" i="1"/>
  <c r="EB311" i="1"/>
  <c r="EC311" i="1"/>
  <c r="ED311" i="1"/>
  <c r="EE311" i="1"/>
  <c r="EF311" i="1"/>
  <c r="EG311" i="1"/>
  <c r="EH311" i="1"/>
  <c r="EI311" i="1"/>
  <c r="EJ311" i="1"/>
  <c r="EK311" i="1"/>
  <c r="EL311" i="1"/>
  <c r="EM311" i="1"/>
  <c r="EN311" i="1"/>
  <c r="EO311" i="1"/>
  <c r="EP311" i="1"/>
  <c r="EQ311" i="1"/>
  <c r="ER311" i="1"/>
  <c r="ES311" i="1"/>
  <c r="ET311" i="1"/>
  <c r="EU311" i="1"/>
  <c r="EV311" i="1"/>
  <c r="EW311" i="1"/>
  <c r="EX311" i="1"/>
  <c r="EY311" i="1"/>
  <c r="EZ311" i="1"/>
  <c r="FA311" i="1"/>
  <c r="FB311" i="1"/>
  <c r="FC311" i="1"/>
  <c r="FD311" i="1"/>
  <c r="FE311" i="1"/>
  <c r="FF311" i="1"/>
  <c r="FG311" i="1"/>
  <c r="FH311" i="1"/>
  <c r="FI311" i="1"/>
  <c r="FJ311" i="1"/>
  <c r="FK311" i="1"/>
  <c r="FL311" i="1"/>
  <c r="FM311" i="1"/>
  <c r="FN311" i="1"/>
  <c r="FO311" i="1"/>
  <c r="FP311" i="1"/>
  <c r="FQ311" i="1"/>
  <c r="FR311" i="1"/>
  <c r="FS311" i="1"/>
  <c r="FT311" i="1"/>
  <c r="FU311" i="1"/>
  <c r="FV311" i="1"/>
  <c r="FW311" i="1"/>
  <c r="FX311" i="1"/>
  <c r="FY311" i="1"/>
  <c r="FZ311" i="1"/>
  <c r="GA311" i="1"/>
  <c r="GB311" i="1"/>
  <c r="GC311" i="1"/>
  <c r="GD311" i="1"/>
  <c r="GE311" i="1"/>
  <c r="GF311" i="1"/>
  <c r="GG311" i="1"/>
  <c r="GH311" i="1"/>
  <c r="GI311" i="1"/>
  <c r="GJ311" i="1"/>
  <c r="GK311" i="1"/>
  <c r="GL311" i="1"/>
  <c r="GM311" i="1"/>
  <c r="GN311" i="1"/>
  <c r="GO311" i="1"/>
  <c r="GP311" i="1"/>
  <c r="GQ311" i="1"/>
  <c r="GR311" i="1"/>
  <c r="GS311" i="1"/>
  <c r="GT311" i="1"/>
  <c r="GU311" i="1"/>
  <c r="GV311" i="1"/>
  <c r="GW311" i="1"/>
  <c r="GX311" i="1"/>
  <c r="P313" i="1"/>
  <c r="R313" i="1"/>
  <c r="GK313" i="1" s="1"/>
  <c r="AC313" i="1"/>
  <c r="AD313" i="1"/>
  <c r="AB313" i="1" s="1"/>
  <c r="AE313" i="1"/>
  <c r="Q313" i="1" s="1"/>
  <c r="AD315" i="1" s="1"/>
  <c r="AF313" i="1"/>
  <c r="S313" i="1" s="1"/>
  <c r="AG313" i="1"/>
  <c r="AH313" i="1"/>
  <c r="CV313" i="1" s="1"/>
  <c r="U313" i="1" s="1"/>
  <c r="AH315" i="1" s="1"/>
  <c r="AI313" i="1"/>
  <c r="AJ313" i="1"/>
  <c r="CX313" i="1" s="1"/>
  <c r="W313" i="1" s="1"/>
  <c r="AJ315" i="1" s="1"/>
  <c r="CQ313" i="1"/>
  <c r="CR313" i="1"/>
  <c r="CS313" i="1"/>
  <c r="CU313" i="1"/>
  <c r="T313" i="1" s="1"/>
  <c r="AG315" i="1" s="1"/>
  <c r="CW313" i="1"/>
  <c r="V313" i="1" s="1"/>
  <c r="AI315" i="1" s="1"/>
  <c r="FR313" i="1"/>
  <c r="GL313" i="1"/>
  <c r="BZ315" i="1" s="1"/>
  <c r="GO313" i="1"/>
  <c r="GP313" i="1"/>
  <c r="CD315" i="1" s="1"/>
  <c r="GV313" i="1"/>
  <c r="GX313" i="1"/>
  <c r="CJ315" i="1" s="1"/>
  <c r="HC313" i="1"/>
  <c r="B315" i="1"/>
  <c r="B311" i="1" s="1"/>
  <c r="C315" i="1"/>
  <c r="D315" i="1"/>
  <c r="D311" i="1" s="1"/>
  <c r="F315" i="1"/>
  <c r="F311" i="1" s="1"/>
  <c r="G315" i="1"/>
  <c r="G311" i="1" s="1"/>
  <c r="BX315" i="1"/>
  <c r="AO315" i="1" s="1"/>
  <c r="BY315" i="1"/>
  <c r="CI315" i="1" s="1"/>
  <c r="CC315" i="1"/>
  <c r="AT315" i="1" s="1"/>
  <c r="CK315" i="1"/>
  <c r="BB315" i="1" s="1"/>
  <c r="CL315" i="1"/>
  <c r="BC315" i="1" s="1"/>
  <c r="CM315" i="1"/>
  <c r="BD315" i="1" s="1"/>
  <c r="D345" i="1"/>
  <c r="E347" i="1"/>
  <c r="G347" i="1"/>
  <c r="Z347" i="1"/>
  <c r="AA347" i="1"/>
  <c r="AM347" i="1"/>
  <c r="AN347" i="1"/>
  <c r="BE347" i="1"/>
  <c r="BF347" i="1"/>
  <c r="BG347" i="1"/>
  <c r="BH347" i="1"/>
  <c r="BI347" i="1"/>
  <c r="BJ347" i="1"/>
  <c r="BK347" i="1"/>
  <c r="BL347" i="1"/>
  <c r="BM347" i="1"/>
  <c r="BN347" i="1"/>
  <c r="BO347" i="1"/>
  <c r="BP347" i="1"/>
  <c r="BQ347" i="1"/>
  <c r="BR347" i="1"/>
  <c r="BS347" i="1"/>
  <c r="BT347" i="1"/>
  <c r="BU347" i="1"/>
  <c r="BV347" i="1"/>
  <c r="BW347" i="1"/>
  <c r="CN347" i="1"/>
  <c r="CO347" i="1"/>
  <c r="CP347" i="1"/>
  <c r="CQ347" i="1"/>
  <c r="CR347" i="1"/>
  <c r="CS347" i="1"/>
  <c r="CT347" i="1"/>
  <c r="CU347" i="1"/>
  <c r="CV347" i="1"/>
  <c r="CW347" i="1"/>
  <c r="CX347" i="1"/>
  <c r="CY347" i="1"/>
  <c r="CZ347" i="1"/>
  <c r="DA347" i="1"/>
  <c r="DB347" i="1"/>
  <c r="DC347" i="1"/>
  <c r="DD347" i="1"/>
  <c r="DE347" i="1"/>
  <c r="DF347" i="1"/>
  <c r="DG347" i="1"/>
  <c r="DH347" i="1"/>
  <c r="DI347" i="1"/>
  <c r="DJ347" i="1"/>
  <c r="DK347" i="1"/>
  <c r="DL347" i="1"/>
  <c r="DM347" i="1"/>
  <c r="DN347" i="1"/>
  <c r="DO347" i="1"/>
  <c r="DP347" i="1"/>
  <c r="DQ347" i="1"/>
  <c r="DR347" i="1"/>
  <c r="DS347" i="1"/>
  <c r="DT347" i="1"/>
  <c r="DU347" i="1"/>
  <c r="DV347" i="1"/>
  <c r="DW347" i="1"/>
  <c r="DX347" i="1"/>
  <c r="DY347" i="1"/>
  <c r="DZ347" i="1"/>
  <c r="EA347" i="1"/>
  <c r="EB347" i="1"/>
  <c r="EC347" i="1"/>
  <c r="ED347" i="1"/>
  <c r="EE347" i="1"/>
  <c r="EF347" i="1"/>
  <c r="EG347" i="1"/>
  <c r="EH347" i="1"/>
  <c r="EI347" i="1"/>
  <c r="EJ347" i="1"/>
  <c r="EK347" i="1"/>
  <c r="EL347" i="1"/>
  <c r="EM347" i="1"/>
  <c r="EN347" i="1"/>
  <c r="EO347" i="1"/>
  <c r="EP347" i="1"/>
  <c r="EQ347" i="1"/>
  <c r="ER347" i="1"/>
  <c r="ES347" i="1"/>
  <c r="ET347" i="1"/>
  <c r="EU347" i="1"/>
  <c r="EV347" i="1"/>
  <c r="EW347" i="1"/>
  <c r="EX347" i="1"/>
  <c r="EY347" i="1"/>
  <c r="EZ347" i="1"/>
  <c r="FA347" i="1"/>
  <c r="FB347" i="1"/>
  <c r="FC347" i="1"/>
  <c r="FD347" i="1"/>
  <c r="FE347" i="1"/>
  <c r="FF347" i="1"/>
  <c r="FG347" i="1"/>
  <c r="FH347" i="1"/>
  <c r="FI347" i="1"/>
  <c r="FJ347" i="1"/>
  <c r="FK347" i="1"/>
  <c r="FL347" i="1"/>
  <c r="FM347" i="1"/>
  <c r="FN347" i="1"/>
  <c r="FO347" i="1"/>
  <c r="FP347" i="1"/>
  <c r="FQ347" i="1"/>
  <c r="FR347" i="1"/>
  <c r="FS347" i="1"/>
  <c r="FT347" i="1"/>
  <c r="FU347" i="1"/>
  <c r="FV347" i="1"/>
  <c r="FW347" i="1"/>
  <c r="FX347" i="1"/>
  <c r="FY347" i="1"/>
  <c r="FZ347" i="1"/>
  <c r="GA347" i="1"/>
  <c r="GB347" i="1"/>
  <c r="GC347" i="1"/>
  <c r="GD347" i="1"/>
  <c r="GE347" i="1"/>
  <c r="GF347" i="1"/>
  <c r="GG347" i="1"/>
  <c r="GH347" i="1"/>
  <c r="GI347" i="1"/>
  <c r="GJ347" i="1"/>
  <c r="GK347" i="1"/>
  <c r="GL347" i="1"/>
  <c r="GM347" i="1"/>
  <c r="GN347" i="1"/>
  <c r="GO347" i="1"/>
  <c r="GP347" i="1"/>
  <c r="GQ347" i="1"/>
  <c r="GR347" i="1"/>
  <c r="GS347" i="1"/>
  <c r="GT347" i="1"/>
  <c r="GU347" i="1"/>
  <c r="GV347" i="1"/>
  <c r="GW347" i="1"/>
  <c r="GX347" i="1"/>
  <c r="P349" i="1"/>
  <c r="R349" i="1"/>
  <c r="GK349" i="1" s="1"/>
  <c r="AC349" i="1"/>
  <c r="AD349" i="1"/>
  <c r="AE349" i="1"/>
  <c r="Q349" i="1" s="1"/>
  <c r="AF349" i="1"/>
  <c r="AG349" i="1"/>
  <c r="AH349" i="1"/>
  <c r="CV349" i="1" s="1"/>
  <c r="U349" i="1" s="1"/>
  <c r="AI349" i="1"/>
  <c r="AJ349" i="1"/>
  <c r="CX349" i="1" s="1"/>
  <c r="W349" i="1" s="1"/>
  <c r="CQ349" i="1"/>
  <c r="CR349" i="1"/>
  <c r="CS349" i="1"/>
  <c r="CU349" i="1"/>
  <c r="T349" i="1" s="1"/>
  <c r="CW349" i="1"/>
  <c r="V349" i="1" s="1"/>
  <c r="AI352" i="1" s="1"/>
  <c r="FR349" i="1"/>
  <c r="BY352" i="1" s="1"/>
  <c r="GL349" i="1"/>
  <c r="GN349" i="1"/>
  <c r="GO349" i="1"/>
  <c r="GV349" i="1"/>
  <c r="HC349" i="1" s="1"/>
  <c r="GX349" i="1"/>
  <c r="C350" i="1"/>
  <c r="D350" i="1"/>
  <c r="Q350" i="1"/>
  <c r="S350" i="1"/>
  <c r="CY350" i="1" s="1"/>
  <c r="X350" i="1" s="1"/>
  <c r="U350" i="1"/>
  <c r="Y350" i="1"/>
  <c r="AC350" i="1"/>
  <c r="AE350" i="1"/>
  <c r="AF350" i="1"/>
  <c r="AG350" i="1"/>
  <c r="CU350" i="1" s="1"/>
  <c r="T350" i="1" s="1"/>
  <c r="AG352" i="1" s="1"/>
  <c r="AH350" i="1"/>
  <c r="AI350" i="1"/>
  <c r="CW350" i="1" s="1"/>
  <c r="V350" i="1" s="1"/>
  <c r="AJ350" i="1"/>
  <c r="CT350" i="1"/>
  <c r="CV350" i="1"/>
  <c r="CX350" i="1"/>
  <c r="W350" i="1" s="1"/>
  <c r="CZ350" i="1"/>
  <c r="FR350" i="1"/>
  <c r="GL350" i="1"/>
  <c r="GN350" i="1"/>
  <c r="GO350" i="1"/>
  <c r="CC352" i="1" s="1"/>
  <c r="GV350" i="1"/>
  <c r="HC350" i="1" s="1"/>
  <c r="GX350" i="1" s="1"/>
  <c r="B352" i="1"/>
  <c r="B347" i="1" s="1"/>
  <c r="C352" i="1"/>
  <c r="C347" i="1" s="1"/>
  <c r="D352" i="1"/>
  <c r="D347" i="1" s="1"/>
  <c r="F352" i="1"/>
  <c r="F347" i="1" s="1"/>
  <c r="G352" i="1"/>
  <c r="BD352" i="1"/>
  <c r="BD347" i="1" s="1"/>
  <c r="BX352" i="1"/>
  <c r="AO352" i="1" s="1"/>
  <c r="BZ352" i="1"/>
  <c r="BZ347" i="1" s="1"/>
  <c r="CB352" i="1"/>
  <c r="CB347" i="1" s="1"/>
  <c r="CI352" i="1"/>
  <c r="CI347" i="1" s="1"/>
  <c r="CK352" i="1"/>
  <c r="CK347" i="1" s="1"/>
  <c r="CL352" i="1"/>
  <c r="BC352" i="1" s="1"/>
  <c r="CM352" i="1"/>
  <c r="CM347" i="1" s="1"/>
  <c r="B382" i="1"/>
  <c r="B22" i="1" s="1"/>
  <c r="C382" i="1"/>
  <c r="C22" i="1" s="1"/>
  <c r="D382" i="1"/>
  <c r="D22" i="1" s="1"/>
  <c r="F382" i="1"/>
  <c r="F22" i="1" s="1"/>
  <c r="G382" i="1"/>
  <c r="G22" i="1" s="1"/>
  <c r="B412" i="1"/>
  <c r="B18" i="1" s="1"/>
  <c r="C412" i="1"/>
  <c r="C18" i="1" s="1"/>
  <c r="D412" i="1"/>
  <c r="D18" i="1" s="1"/>
  <c r="F412" i="1"/>
  <c r="F18" i="1" s="1"/>
  <c r="G412" i="1"/>
  <c r="G18" i="1" s="1"/>
  <c r="J359" i="5" l="1"/>
  <c r="J242" i="5"/>
  <c r="H404" i="5"/>
  <c r="H185" i="5"/>
  <c r="H429" i="5"/>
  <c r="J433" i="5"/>
  <c r="J246" i="5"/>
  <c r="J52" i="5"/>
  <c r="H102" i="5"/>
  <c r="H246" i="5"/>
  <c r="J404" i="5"/>
  <c r="H242" i="5"/>
  <c r="I22" i="5"/>
  <c r="H359" i="5"/>
  <c r="I21" i="5"/>
  <c r="AO347" i="1"/>
  <c r="F356" i="1"/>
  <c r="CJ352" i="1"/>
  <c r="BC347" i="1"/>
  <c r="F368" i="1"/>
  <c r="AG347" i="1"/>
  <c r="T352" i="1"/>
  <c r="AI347" i="1"/>
  <c r="V352" i="1"/>
  <c r="CL347" i="1"/>
  <c r="BY272" i="1"/>
  <c r="AP279" i="1"/>
  <c r="CI279" i="1"/>
  <c r="AJ272" i="1"/>
  <c r="W279" i="1"/>
  <c r="BZ226" i="1"/>
  <c r="CG240" i="1"/>
  <c r="AQ240" i="1"/>
  <c r="CD226" i="1"/>
  <c r="AU240" i="1"/>
  <c r="F377" i="1"/>
  <c r="AQ352" i="1"/>
  <c r="CC347" i="1"/>
  <c r="AT352" i="1"/>
  <c r="AJ352" i="1"/>
  <c r="S349" i="1"/>
  <c r="CT349" i="1"/>
  <c r="AB349" i="1"/>
  <c r="BB311" i="1"/>
  <c r="F328" i="1"/>
  <c r="CD311" i="1"/>
  <c r="AU315" i="1"/>
  <c r="AI311" i="1"/>
  <c r="V315" i="1"/>
  <c r="BB272" i="1"/>
  <c r="F292" i="1"/>
  <c r="AU279" i="1"/>
  <c r="CD272" i="1"/>
  <c r="AH279" i="1"/>
  <c r="AI279" i="1"/>
  <c r="AD279" i="1"/>
  <c r="CY237" i="1"/>
  <c r="X237" i="1" s="1"/>
  <c r="CZ237" i="1"/>
  <c r="Y237" i="1" s="1"/>
  <c r="AG240" i="1"/>
  <c r="AH240" i="1"/>
  <c r="CP349" i="1"/>
  <c r="O349" i="1" s="1"/>
  <c r="AH311" i="1"/>
  <c r="U315" i="1"/>
  <c r="F295" i="1"/>
  <c r="BC272" i="1"/>
  <c r="BY226" i="1"/>
  <c r="AP240" i="1"/>
  <c r="CI240" i="1"/>
  <c r="R350" i="1"/>
  <c r="CS350" i="1"/>
  <c r="AD350" i="1"/>
  <c r="BY347" i="1"/>
  <c r="AP352" i="1"/>
  <c r="AD352" i="1"/>
  <c r="AT311" i="1"/>
  <c r="F333" i="1"/>
  <c r="T315" i="1"/>
  <c r="AG311" i="1"/>
  <c r="AJ311" i="1"/>
  <c r="W315" i="1"/>
  <c r="CY313" i="1"/>
  <c r="X313" i="1" s="1"/>
  <c r="AK315" i="1" s="1"/>
  <c r="AF315" i="1"/>
  <c r="CZ313" i="1"/>
  <c r="Y313" i="1" s="1"/>
  <c r="AL315" i="1" s="1"/>
  <c r="CB272" i="1"/>
  <c r="AS279" i="1"/>
  <c r="CY275" i="1"/>
  <c r="X275" i="1" s="1"/>
  <c r="CZ275" i="1"/>
  <c r="Y275" i="1" s="1"/>
  <c r="CJ279" i="1"/>
  <c r="AS352" i="1"/>
  <c r="BC311" i="1"/>
  <c r="F331" i="1"/>
  <c r="AO311" i="1"/>
  <c r="F319" i="1"/>
  <c r="BX347" i="1"/>
  <c r="CG352" i="1"/>
  <c r="AZ352" i="1"/>
  <c r="CR350" i="1"/>
  <c r="AB350" i="1"/>
  <c r="P350" i="1"/>
  <c r="CQ350" i="1"/>
  <c r="AH352" i="1"/>
  <c r="F340" i="1"/>
  <c r="BD311" i="1"/>
  <c r="AZ315" i="1"/>
  <c r="CI311" i="1"/>
  <c r="BA315" i="1"/>
  <c r="CJ311" i="1"/>
  <c r="BZ311" i="1"/>
  <c r="CG315" i="1"/>
  <c r="AQ315" i="1"/>
  <c r="AD311" i="1"/>
  <c r="Q315" i="1"/>
  <c r="CP313" i="1"/>
  <c r="O313" i="1" s="1"/>
  <c r="BZ272" i="1"/>
  <c r="CG279" i="1"/>
  <c r="AQ279" i="1"/>
  <c r="CP275" i="1"/>
  <c r="O275" i="1" s="1"/>
  <c r="AG279" i="1"/>
  <c r="BB352" i="1"/>
  <c r="AC315" i="1"/>
  <c r="CK311" i="1"/>
  <c r="CC311" i="1"/>
  <c r="BY311" i="1"/>
  <c r="AO279" i="1"/>
  <c r="CT277" i="1"/>
  <c r="S277" i="1"/>
  <c r="CP277" i="1" s="1"/>
  <c r="O277" i="1" s="1"/>
  <c r="CY276" i="1"/>
  <c r="X276" i="1" s="1"/>
  <c r="CQ276" i="1"/>
  <c r="AD276" i="1"/>
  <c r="AB276" i="1" s="1"/>
  <c r="P276" i="1"/>
  <c r="CP276" i="1" s="1"/>
  <c r="O276" i="1" s="1"/>
  <c r="CY274" i="1"/>
  <c r="X274" i="1" s="1"/>
  <c r="CQ274" i="1"/>
  <c r="AD274" i="1"/>
  <c r="AB274" i="1" s="1"/>
  <c r="P274" i="1"/>
  <c r="CL272" i="1"/>
  <c r="BB240" i="1"/>
  <c r="CR237" i="1"/>
  <c r="P237" i="1"/>
  <c r="CP237" i="1" s="1"/>
  <c r="O237" i="1" s="1"/>
  <c r="CQ237" i="1"/>
  <c r="Q237" i="1"/>
  <c r="AB236" i="1"/>
  <c r="V235" i="1"/>
  <c r="R235" i="1"/>
  <c r="GK235" i="1" s="1"/>
  <c r="CS235" i="1"/>
  <c r="S235" i="1"/>
  <c r="P233" i="1"/>
  <c r="CP233" i="1" s="1"/>
  <c r="O233" i="1" s="1"/>
  <c r="CQ233" i="1"/>
  <c r="CB240" i="1"/>
  <c r="AI240" i="1"/>
  <c r="AG164" i="1"/>
  <c r="AH164" i="1"/>
  <c r="AP315" i="1"/>
  <c r="BD279" i="1"/>
  <c r="CK272" i="1"/>
  <c r="BZ153" i="1"/>
  <c r="AQ164" i="1"/>
  <c r="AE315" i="1"/>
  <c r="CT313" i="1"/>
  <c r="CM311" i="1"/>
  <c r="CS276" i="1"/>
  <c r="R276" i="1"/>
  <c r="GK276" i="1" s="1"/>
  <c r="CT275" i="1"/>
  <c r="CS274" i="1"/>
  <c r="R274" i="1"/>
  <c r="BD240" i="1"/>
  <c r="Q238" i="1"/>
  <c r="CQ236" i="1"/>
  <c r="AB235" i="1"/>
  <c r="P235" i="1"/>
  <c r="CP235" i="1" s="1"/>
  <c r="O235" i="1" s="1"/>
  <c r="Q234" i="1"/>
  <c r="W238" i="1"/>
  <c r="S238" i="1"/>
  <c r="CT238" i="1"/>
  <c r="P238" i="1"/>
  <c r="R237" i="1"/>
  <c r="GK237" i="1" s="1"/>
  <c r="CY236" i="1"/>
  <c r="X236" i="1" s="1"/>
  <c r="GM236" i="1" s="1"/>
  <c r="W234" i="1"/>
  <c r="AJ240" i="1" s="1"/>
  <c r="S234" i="1"/>
  <c r="CT234" i="1"/>
  <c r="P234" i="1"/>
  <c r="CP234" i="1" s="1"/>
  <c r="O234" i="1" s="1"/>
  <c r="R233" i="1"/>
  <c r="GK233" i="1" s="1"/>
  <c r="AD233" i="1"/>
  <c r="AB233" i="1" s="1"/>
  <c r="CP232" i="1"/>
  <c r="O232" i="1" s="1"/>
  <c r="CJ240" i="1"/>
  <c r="CJ153" i="1"/>
  <c r="BA164" i="1"/>
  <c r="AO240" i="1"/>
  <c r="CS231" i="1"/>
  <c r="AB231" i="1"/>
  <c r="R231" i="1"/>
  <c r="GK231" i="1" s="1"/>
  <c r="CT230" i="1"/>
  <c r="S230" i="1"/>
  <c r="CQ229" i="1"/>
  <c r="AD229" i="1"/>
  <c r="AB229" i="1" s="1"/>
  <c r="P229" i="1"/>
  <c r="CT228" i="1"/>
  <c r="S228" i="1"/>
  <c r="CR162" i="1"/>
  <c r="P162" i="1"/>
  <c r="CQ162" i="1"/>
  <c r="CY161" i="1"/>
  <c r="X161" i="1" s="1"/>
  <c r="GM161" i="1" s="1"/>
  <c r="W159" i="1"/>
  <c r="S159" i="1"/>
  <c r="CZ157" i="1"/>
  <c r="Y157" i="1" s="1"/>
  <c r="V157" i="1"/>
  <c r="R157" i="1"/>
  <c r="GK157" i="1" s="1"/>
  <c r="CS157" i="1"/>
  <c r="AD157" i="1"/>
  <c r="AB157" i="1" s="1"/>
  <c r="Q157" i="1"/>
  <c r="CJ110" i="1"/>
  <c r="BA121" i="1"/>
  <c r="Q231" i="1"/>
  <c r="AD240" i="1" s="1"/>
  <c r="BX153" i="1"/>
  <c r="CG164" i="1"/>
  <c r="AO164" i="1"/>
  <c r="CQ161" i="1"/>
  <c r="V159" i="1"/>
  <c r="R159" i="1"/>
  <c r="GK159" i="1" s="1"/>
  <c r="CS159" i="1"/>
  <c r="AD159" i="1"/>
  <c r="AB159" i="1" s="1"/>
  <c r="S158" i="1"/>
  <c r="CP158" i="1" s="1"/>
  <c r="O158" i="1" s="1"/>
  <c r="CT158" i="1"/>
  <c r="AB158" i="1"/>
  <c r="CP157" i="1"/>
  <c r="O157" i="1" s="1"/>
  <c r="AJ164" i="1"/>
  <c r="CZ155" i="1"/>
  <c r="Y155" i="1" s="1"/>
  <c r="CY155" i="1"/>
  <c r="X155" i="1" s="1"/>
  <c r="CT232" i="1"/>
  <c r="CQ231" i="1"/>
  <c r="CS229" i="1"/>
  <c r="R229" i="1"/>
  <c r="F180" i="1"/>
  <c r="BD164" i="1"/>
  <c r="R162" i="1"/>
  <c r="GK162" i="1" s="1"/>
  <c r="R160" i="1"/>
  <c r="GK160" i="1" s="1"/>
  <c r="CS160" i="1"/>
  <c r="CP160" i="1"/>
  <c r="O160" i="1" s="1"/>
  <c r="CP159" i="1"/>
  <c r="O159" i="1" s="1"/>
  <c r="CC153" i="1"/>
  <c r="AT164" i="1"/>
  <c r="S231" i="1"/>
  <c r="Q162" i="1"/>
  <c r="CX70" i="3"/>
  <c r="CX69" i="3"/>
  <c r="CX71" i="3"/>
  <c r="BY164" i="1"/>
  <c r="AI110" i="1"/>
  <c r="V121" i="1"/>
  <c r="AH110" i="1"/>
  <c r="U121" i="1"/>
  <c r="BB164" i="1"/>
  <c r="CS161" i="1"/>
  <c r="R161" i="1"/>
  <c r="GK161" i="1" s="1"/>
  <c r="CT160" i="1"/>
  <c r="CQ159" i="1"/>
  <c r="CQ157" i="1"/>
  <c r="CQ155" i="1"/>
  <c r="AD155" i="1"/>
  <c r="AB155" i="1" s="1"/>
  <c r="BD121" i="1"/>
  <c r="Q118" i="1"/>
  <c r="CD121" i="1"/>
  <c r="CP112" i="1"/>
  <c r="O112" i="1" s="1"/>
  <c r="CX74" i="3"/>
  <c r="CX76" i="3"/>
  <c r="CX75" i="3"/>
  <c r="CT159" i="1"/>
  <c r="CQ158" i="1"/>
  <c r="CT157" i="1"/>
  <c r="CQ156" i="1"/>
  <c r="CT155" i="1"/>
  <c r="BB121" i="1"/>
  <c r="AJ110" i="1"/>
  <c r="W121" i="1"/>
  <c r="CY117" i="1"/>
  <c r="X117" i="1" s="1"/>
  <c r="CZ117" i="1"/>
  <c r="Y117" i="1" s="1"/>
  <c r="AG121" i="1"/>
  <c r="AI69" i="1"/>
  <c r="V78" i="1"/>
  <c r="CX73" i="3"/>
  <c r="CX72" i="3"/>
  <c r="CT156" i="1"/>
  <c r="S156" i="1"/>
  <c r="CP156" i="1" s="1"/>
  <c r="O156" i="1" s="1"/>
  <c r="CS155" i="1"/>
  <c r="R155" i="1"/>
  <c r="AP121" i="1"/>
  <c r="S119" i="1"/>
  <c r="CT119" i="1"/>
  <c r="AB119" i="1"/>
  <c r="BZ121" i="1"/>
  <c r="CP117" i="1"/>
  <c r="O117" i="1" s="1"/>
  <c r="CZ112" i="1"/>
  <c r="Y112" i="1" s="1"/>
  <c r="CY112" i="1"/>
  <c r="X112" i="1" s="1"/>
  <c r="AT121" i="1"/>
  <c r="AO121" i="1"/>
  <c r="CP119" i="1"/>
  <c r="O119" i="1" s="1"/>
  <c r="R118" i="1"/>
  <c r="GK118" i="1" s="1"/>
  <c r="CS118" i="1"/>
  <c r="AD118" i="1"/>
  <c r="AB118" i="1" s="1"/>
  <c r="BY69" i="1"/>
  <c r="CI78" i="1"/>
  <c r="AP78" i="1"/>
  <c r="AJ69" i="1"/>
  <c r="W78" i="1"/>
  <c r="GM74" i="1"/>
  <c r="GO74" i="1"/>
  <c r="AG78" i="1"/>
  <c r="BC121" i="1"/>
  <c r="CQ118" i="1"/>
  <c r="P118" i="1"/>
  <c r="CP118" i="1" s="1"/>
  <c r="O118" i="1" s="1"/>
  <c r="CT117" i="1"/>
  <c r="CS116" i="1"/>
  <c r="AB116" i="1"/>
  <c r="R116" i="1"/>
  <c r="GK116" i="1" s="1"/>
  <c r="CX38" i="3"/>
  <c r="CX37" i="3"/>
  <c r="CX36" i="3"/>
  <c r="CX40" i="3"/>
  <c r="CX39" i="3"/>
  <c r="CS114" i="1"/>
  <c r="AB114" i="1"/>
  <c r="R114" i="1"/>
  <c r="GK114" i="1" s="1"/>
  <c r="CQ112" i="1"/>
  <c r="AD112" i="1"/>
  <c r="AB112" i="1" s="1"/>
  <c r="CG78" i="1"/>
  <c r="BB78" i="1"/>
  <c r="CZ76" i="1"/>
  <c r="Y76" i="1" s="1"/>
  <c r="CQ74" i="1"/>
  <c r="CZ72" i="1"/>
  <c r="Y72" i="1" s="1"/>
  <c r="AD30" i="1"/>
  <c r="Q37" i="1"/>
  <c r="CJ37" i="1"/>
  <c r="CZ116" i="1"/>
  <c r="Y116" i="1" s="1"/>
  <c r="Q116" i="1"/>
  <c r="AD121" i="1" s="1"/>
  <c r="CZ114" i="1"/>
  <c r="Y114" i="1" s="1"/>
  <c r="GM114" i="1" s="1"/>
  <c r="CQ113" i="1"/>
  <c r="CT112" i="1"/>
  <c r="BA78" i="1"/>
  <c r="AO78" i="1"/>
  <c r="CQ116" i="1"/>
  <c r="CT115" i="1"/>
  <c r="S115" i="1"/>
  <c r="CP115" i="1" s="1"/>
  <c r="O115" i="1" s="1"/>
  <c r="CQ114" i="1"/>
  <c r="CT113" i="1"/>
  <c r="S113" i="1"/>
  <c r="R112" i="1"/>
  <c r="BD78" i="1"/>
  <c r="P76" i="1"/>
  <c r="CP76" i="1" s="1"/>
  <c r="O76" i="1" s="1"/>
  <c r="CQ76" i="1"/>
  <c r="AH30" i="1"/>
  <c r="U37" i="1"/>
  <c r="CZ32" i="1"/>
  <c r="Y32" i="1" s="1"/>
  <c r="CY32" i="1"/>
  <c r="X32" i="1" s="1"/>
  <c r="BC78" i="1"/>
  <c r="AU78" i="1"/>
  <c r="AQ78" i="1"/>
  <c r="U78" i="1"/>
  <c r="AG37" i="1"/>
  <c r="AI30" i="1"/>
  <c r="V37" i="1"/>
  <c r="AD76" i="1"/>
  <c r="AB76" i="1" s="1"/>
  <c r="CS73" i="1"/>
  <c r="R73" i="1"/>
  <c r="GK73" i="1" s="1"/>
  <c r="CT72" i="1"/>
  <c r="BC37" i="1"/>
  <c r="AU37" i="1"/>
  <c r="AQ37" i="1"/>
  <c r="R34" i="1"/>
  <c r="W33" i="1"/>
  <c r="AJ37" i="1" s="1"/>
  <c r="S33" i="1"/>
  <c r="CT33" i="1"/>
  <c r="P32" i="1"/>
  <c r="CQ32" i="1"/>
  <c r="CS72" i="1"/>
  <c r="R72" i="1"/>
  <c r="CG37" i="1"/>
  <c r="BB37" i="1"/>
  <c r="AT37" i="1"/>
  <c r="AP37" i="1"/>
  <c r="CQ35" i="1"/>
  <c r="P34" i="1"/>
  <c r="CP34" i="1" s="1"/>
  <c r="O34" i="1" s="1"/>
  <c r="Q72" i="1"/>
  <c r="AD78" i="1" s="1"/>
  <c r="AO37" i="1"/>
  <c r="CT35" i="1"/>
  <c r="S35" i="1"/>
  <c r="CX22" i="3"/>
  <c r="CX21" i="3"/>
  <c r="CX23" i="3"/>
  <c r="S73" i="1"/>
  <c r="P72" i="1"/>
  <c r="CI37" i="1"/>
  <c r="BD37" i="1"/>
  <c r="AD32" i="1"/>
  <c r="AB32" i="1" s="1"/>
  <c r="AJ30" i="1" l="1"/>
  <c r="W37" i="1"/>
  <c r="AJ226" i="1"/>
  <c r="W240" i="1"/>
  <c r="AD69" i="1"/>
  <c r="Q78" i="1"/>
  <c r="AT30" i="1"/>
  <c r="F55" i="1"/>
  <c r="CY33" i="1"/>
  <c r="X33" i="1" s="1"/>
  <c r="CZ33" i="1"/>
  <c r="Y33" i="1" s="1"/>
  <c r="AU30" i="1"/>
  <c r="F56" i="1"/>
  <c r="AU69" i="1"/>
  <c r="F97" i="1"/>
  <c r="CY113" i="1"/>
  <c r="X113" i="1" s="1"/>
  <c r="AK121" i="1" s="1"/>
  <c r="CZ113" i="1"/>
  <c r="Y113" i="1" s="1"/>
  <c r="AF121" i="1"/>
  <c r="BA69" i="1"/>
  <c r="F98" i="1"/>
  <c r="Q121" i="1"/>
  <c r="AD110" i="1"/>
  <c r="Q30" i="1"/>
  <c r="F49" i="1"/>
  <c r="AG69" i="1"/>
  <c r="T78" i="1"/>
  <c r="GN114" i="1"/>
  <c r="GK155" i="1"/>
  <c r="AE164" i="1"/>
  <c r="AG110" i="1"/>
  <c r="T121" i="1"/>
  <c r="AC121" i="1"/>
  <c r="U110" i="1"/>
  <c r="F143" i="1"/>
  <c r="CY231" i="1"/>
  <c r="X231" i="1" s="1"/>
  <c r="CZ231" i="1"/>
  <c r="Y231" i="1" s="1"/>
  <c r="AO153" i="1"/>
  <c r="F168" i="1"/>
  <c r="BA110" i="1"/>
  <c r="F141" i="1"/>
  <c r="CY230" i="1"/>
  <c r="X230" i="1" s="1"/>
  <c r="CZ230" i="1"/>
  <c r="Y230" i="1" s="1"/>
  <c r="CJ226" i="1"/>
  <c r="BA240" i="1"/>
  <c r="GN161" i="1"/>
  <c r="AG153" i="1"/>
  <c r="T164" i="1"/>
  <c r="GM233" i="1"/>
  <c r="GO233" i="1"/>
  <c r="BB347" i="1"/>
  <c r="F365" i="1"/>
  <c r="GN313" i="1"/>
  <c r="CB315" i="1" s="1"/>
  <c r="AB315" i="1"/>
  <c r="GM313" i="1"/>
  <c r="CA315" i="1" s="1"/>
  <c r="AX315" i="1"/>
  <c r="CG311" i="1"/>
  <c r="AH347" i="1"/>
  <c r="U352" i="1"/>
  <c r="AS347" i="1"/>
  <c r="F369" i="1"/>
  <c r="AL311" i="1"/>
  <c r="Y315" i="1"/>
  <c r="AP226" i="1"/>
  <c r="F249" i="1"/>
  <c r="AH226" i="1"/>
  <c r="U240" i="1"/>
  <c r="AH272" i="1"/>
  <c r="U279" i="1"/>
  <c r="AU226" i="1"/>
  <c r="F259" i="1"/>
  <c r="AP272" i="1"/>
  <c r="F288" i="1"/>
  <c r="GM34" i="1"/>
  <c r="BB30" i="1"/>
  <c r="F50" i="1"/>
  <c r="BB194" i="1"/>
  <c r="AG30" i="1"/>
  <c r="T37" i="1"/>
  <c r="BC69" i="1"/>
  <c r="F94" i="1"/>
  <c r="U30" i="1"/>
  <c r="F59" i="1"/>
  <c r="GN76" i="1"/>
  <c r="CB78" i="1" s="1"/>
  <c r="GM76" i="1"/>
  <c r="BB69" i="1"/>
  <c r="F91" i="1"/>
  <c r="GN118" i="1"/>
  <c r="GM118" i="1"/>
  <c r="AP69" i="1"/>
  <c r="F87" i="1"/>
  <c r="CP113" i="1"/>
  <c r="O113" i="1" s="1"/>
  <c r="W110" i="1"/>
  <c r="F145" i="1"/>
  <c r="GN160" i="1"/>
  <c r="GM160" i="1"/>
  <c r="BD153" i="1"/>
  <c r="F189" i="1"/>
  <c r="CG153" i="1"/>
  <c r="AX164" i="1"/>
  <c r="CY159" i="1"/>
  <c r="X159" i="1" s="1"/>
  <c r="GN159" i="1" s="1"/>
  <c r="CZ159" i="1"/>
  <c r="Y159" i="1" s="1"/>
  <c r="CP162" i="1"/>
  <c r="O162" i="1" s="1"/>
  <c r="AC164" i="1"/>
  <c r="CP229" i="1"/>
  <c r="O229" i="1" s="1"/>
  <c r="AC240" i="1"/>
  <c r="AO226" i="1"/>
  <c r="F244" i="1"/>
  <c r="CZ238" i="1"/>
  <c r="Y238" i="1" s="1"/>
  <c r="CY238" i="1"/>
  <c r="X238" i="1" s="1"/>
  <c r="BD226" i="1"/>
  <c r="F265" i="1"/>
  <c r="AE311" i="1"/>
  <c r="R315" i="1"/>
  <c r="F304" i="1"/>
  <c r="BD272" i="1"/>
  <c r="AI226" i="1"/>
  <c r="V240" i="1"/>
  <c r="GM237" i="1"/>
  <c r="GO237" i="1"/>
  <c r="AC279" i="1"/>
  <c r="CP274" i="1"/>
  <c r="O274" i="1" s="1"/>
  <c r="GM276" i="1"/>
  <c r="GO276" i="1"/>
  <c r="CY277" i="1"/>
  <c r="X277" i="1" s="1"/>
  <c r="GO277" i="1" s="1"/>
  <c r="CZ277" i="1"/>
  <c r="Y277" i="1" s="1"/>
  <c r="AL279" i="1" s="1"/>
  <c r="AQ272" i="1"/>
  <c r="F289" i="1"/>
  <c r="Q311" i="1"/>
  <c r="F327" i="1"/>
  <c r="AZ311" i="1"/>
  <c r="F326" i="1"/>
  <c r="AZ347" i="1"/>
  <c r="F363" i="1"/>
  <c r="AF279" i="1"/>
  <c r="AF311" i="1"/>
  <c r="S315" i="1"/>
  <c r="AD347" i="1"/>
  <c r="Q352" i="1"/>
  <c r="F337" i="1"/>
  <c r="U311" i="1"/>
  <c r="AG226" i="1"/>
  <c r="T240" i="1"/>
  <c r="V311" i="1"/>
  <c r="F338" i="1"/>
  <c r="CZ349" i="1"/>
  <c r="Y349" i="1" s="1"/>
  <c r="AL352" i="1" s="1"/>
  <c r="AF352" i="1"/>
  <c r="CY349" i="1"/>
  <c r="X349" i="1" s="1"/>
  <c r="AK352" i="1" s="1"/>
  <c r="AQ347" i="1"/>
  <c r="F362" i="1"/>
  <c r="F303" i="1"/>
  <c r="W272" i="1"/>
  <c r="T347" i="1"/>
  <c r="F373" i="1"/>
  <c r="CJ347" i="1"/>
  <c r="BA352" i="1"/>
  <c r="CP72" i="1"/>
  <c r="O72" i="1" s="1"/>
  <c r="AC78" i="1"/>
  <c r="CZ73" i="1"/>
  <c r="Y73" i="1" s="1"/>
  <c r="CY73" i="1"/>
  <c r="X73" i="1" s="1"/>
  <c r="AK78" i="1" s="1"/>
  <c r="AF78" i="1"/>
  <c r="CY35" i="1"/>
  <c r="X35" i="1" s="1"/>
  <c r="CZ35" i="1"/>
  <c r="Y35" i="1" s="1"/>
  <c r="AL37" i="1" s="1"/>
  <c r="BC30" i="1"/>
  <c r="F53" i="1"/>
  <c r="BC194" i="1"/>
  <c r="BD30" i="1"/>
  <c r="F62" i="1"/>
  <c r="BD194" i="1"/>
  <c r="CG30" i="1"/>
  <c r="AX37" i="1"/>
  <c r="CP32" i="1"/>
  <c r="O32" i="1" s="1"/>
  <c r="AC37" i="1"/>
  <c r="AE37" i="1"/>
  <c r="GK34" i="1"/>
  <c r="GN34" i="1" s="1"/>
  <c r="CP33" i="1"/>
  <c r="O33" i="1" s="1"/>
  <c r="U69" i="1"/>
  <c r="F100" i="1"/>
  <c r="AF37" i="1"/>
  <c r="BD69" i="1"/>
  <c r="F103" i="1"/>
  <c r="CP73" i="1"/>
  <c r="O73" i="1" s="1"/>
  <c r="AL78" i="1"/>
  <c r="CG69" i="1"/>
  <c r="AX78" i="1"/>
  <c r="CI69" i="1"/>
  <c r="AZ78" i="1"/>
  <c r="AO110" i="1"/>
  <c r="F125" i="1"/>
  <c r="GM117" i="1"/>
  <c r="GN117" i="1"/>
  <c r="CZ119" i="1"/>
  <c r="Y119" i="1" s="1"/>
  <c r="CY119" i="1"/>
  <c r="X119" i="1" s="1"/>
  <c r="GM119" i="1" s="1"/>
  <c r="CY156" i="1"/>
  <c r="X156" i="1" s="1"/>
  <c r="GP156" i="1" s="1"/>
  <c r="CD164" i="1" s="1"/>
  <c r="CZ156" i="1"/>
  <c r="Y156" i="1" s="1"/>
  <c r="AL164" i="1" s="1"/>
  <c r="V69" i="1"/>
  <c r="F101" i="1"/>
  <c r="CP116" i="1"/>
  <c r="O116" i="1" s="1"/>
  <c r="BD110" i="1"/>
  <c r="F146" i="1"/>
  <c r="V110" i="1"/>
  <c r="F144" i="1"/>
  <c r="AT153" i="1"/>
  <c r="F182" i="1"/>
  <c r="AJ153" i="1"/>
  <c r="W164" i="1"/>
  <c r="CY158" i="1"/>
  <c r="X158" i="1" s="1"/>
  <c r="GM158" i="1" s="1"/>
  <c r="CZ158" i="1"/>
  <c r="Y158" i="1" s="1"/>
  <c r="AD164" i="1"/>
  <c r="AI164" i="1"/>
  <c r="BA153" i="1"/>
  <c r="F184" i="1"/>
  <c r="GO232" i="1"/>
  <c r="GM232" i="1"/>
  <c r="GK274" i="1"/>
  <c r="AE279" i="1"/>
  <c r="AQ153" i="1"/>
  <c r="F174" i="1"/>
  <c r="CP230" i="1"/>
  <c r="O230" i="1" s="1"/>
  <c r="AP311" i="1"/>
  <c r="F324" i="1"/>
  <c r="CB226" i="1"/>
  <c r="AS240" i="1"/>
  <c r="CY235" i="1"/>
  <c r="X235" i="1" s="1"/>
  <c r="GM235" i="1" s="1"/>
  <c r="CZ235" i="1"/>
  <c r="Y235" i="1" s="1"/>
  <c r="AG272" i="1"/>
  <c r="T279" i="1"/>
  <c r="AX279" i="1"/>
  <c r="CG272" i="1"/>
  <c r="AC352" i="1"/>
  <c r="CP350" i="1"/>
  <c r="O350" i="1" s="1"/>
  <c r="CG347" i="1"/>
  <c r="AX352" i="1"/>
  <c r="CJ272" i="1"/>
  <c r="BA279" i="1"/>
  <c r="AS272" i="1"/>
  <c r="F296" i="1"/>
  <c r="X315" i="1"/>
  <c r="AK311" i="1"/>
  <c r="F336" i="1"/>
  <c r="T311" i="1"/>
  <c r="AP347" i="1"/>
  <c r="F361" i="1"/>
  <c r="AE352" i="1"/>
  <c r="GK350" i="1"/>
  <c r="GO236" i="1"/>
  <c r="AD272" i="1"/>
  <c r="Q279" i="1"/>
  <c r="AU272" i="1"/>
  <c r="F298" i="1"/>
  <c r="AJ347" i="1"/>
  <c r="W352" i="1"/>
  <c r="AQ226" i="1"/>
  <c r="F250" i="1"/>
  <c r="CI30" i="1"/>
  <c r="AZ37" i="1"/>
  <c r="AO30" i="1"/>
  <c r="F41" i="1"/>
  <c r="AO194" i="1"/>
  <c r="AP30" i="1"/>
  <c r="F46" i="1"/>
  <c r="GK72" i="1"/>
  <c r="AE78" i="1"/>
  <c r="AQ30" i="1"/>
  <c r="F47" i="1"/>
  <c r="V30" i="1"/>
  <c r="F60" i="1"/>
  <c r="AQ69" i="1"/>
  <c r="F88" i="1"/>
  <c r="AK37" i="1"/>
  <c r="CP35" i="1"/>
  <c r="O35" i="1" s="1"/>
  <c r="GK112" i="1"/>
  <c r="GN112" i="1" s="1"/>
  <c r="AE121" i="1"/>
  <c r="CY115" i="1"/>
  <c r="X115" i="1" s="1"/>
  <c r="GN115" i="1" s="1"/>
  <c r="CZ115" i="1"/>
  <c r="Y115" i="1" s="1"/>
  <c r="AL121" i="1" s="1"/>
  <c r="AO69" i="1"/>
  <c r="F82" i="1"/>
  <c r="CJ30" i="1"/>
  <c r="BA37" i="1"/>
  <c r="BC110" i="1"/>
  <c r="F137" i="1"/>
  <c r="W69" i="1"/>
  <c r="F102" i="1"/>
  <c r="AT110" i="1"/>
  <c r="F139" i="1"/>
  <c r="BZ110" i="1"/>
  <c r="AQ121" i="1"/>
  <c r="AQ194" i="1" s="1"/>
  <c r="CI121" i="1"/>
  <c r="AP110" i="1"/>
  <c r="F130" i="1"/>
  <c r="BB110" i="1"/>
  <c r="F134" i="1"/>
  <c r="CD110" i="1"/>
  <c r="AU121" i="1"/>
  <c r="CG121" i="1"/>
  <c r="BB153" i="1"/>
  <c r="F177" i="1"/>
  <c r="BY153" i="1"/>
  <c r="AP164" i="1"/>
  <c r="CI164" i="1"/>
  <c r="GK229" i="1"/>
  <c r="AE240" i="1"/>
  <c r="AF164" i="1"/>
  <c r="GN157" i="1"/>
  <c r="GM157" i="1"/>
  <c r="AD226" i="1"/>
  <c r="Q240" i="1"/>
  <c r="CY228" i="1"/>
  <c r="X228" i="1" s="1"/>
  <c r="CZ228" i="1"/>
  <c r="Y228" i="1" s="1"/>
  <c r="AF240" i="1"/>
  <c r="CZ234" i="1"/>
  <c r="Y234" i="1" s="1"/>
  <c r="CY234" i="1"/>
  <c r="X234" i="1" s="1"/>
  <c r="GO234" i="1" s="1"/>
  <c r="CP238" i="1"/>
  <c r="O238" i="1" s="1"/>
  <c r="CP228" i="1"/>
  <c r="O228" i="1" s="1"/>
  <c r="CP231" i="1"/>
  <c r="O231" i="1" s="1"/>
  <c r="AH153" i="1"/>
  <c r="U164" i="1"/>
  <c r="BB226" i="1"/>
  <c r="F253" i="1"/>
  <c r="AO272" i="1"/>
  <c r="F283" i="1"/>
  <c r="P315" i="1"/>
  <c r="CE315" i="1"/>
  <c r="CF315" i="1"/>
  <c r="AC311" i="1"/>
  <c r="CH315" i="1"/>
  <c r="GO275" i="1"/>
  <c r="GM275" i="1"/>
  <c r="AQ311" i="1"/>
  <c r="F325" i="1"/>
  <c r="BA311" i="1"/>
  <c r="F335" i="1"/>
  <c r="W311" i="1"/>
  <c r="F339" i="1"/>
  <c r="CI226" i="1"/>
  <c r="AZ240" i="1"/>
  <c r="GM349" i="1"/>
  <c r="AB352" i="1"/>
  <c r="GP349" i="1"/>
  <c r="V279" i="1"/>
  <c r="AI272" i="1"/>
  <c r="AU311" i="1"/>
  <c r="F334" i="1"/>
  <c r="F370" i="1"/>
  <c r="AT347" i="1"/>
  <c r="CG226" i="1"/>
  <c r="AX240" i="1"/>
  <c r="CI272" i="1"/>
  <c r="AZ279" i="1"/>
  <c r="F375" i="1"/>
  <c r="V347" i="1"/>
  <c r="AQ26" i="1" l="1"/>
  <c r="F204" i="1"/>
  <c r="AQ382" i="1"/>
  <c r="AL110" i="1"/>
  <c r="Y121" i="1"/>
  <c r="AL153" i="1"/>
  <c r="Y164" i="1"/>
  <c r="AL30" i="1"/>
  <c r="Y37" i="1"/>
  <c r="CD153" i="1"/>
  <c r="AU164" i="1"/>
  <c r="AK110" i="1"/>
  <c r="X121" i="1"/>
  <c r="AB347" i="1"/>
  <c r="O352" i="1"/>
  <c r="CH311" i="1"/>
  <c r="AY315" i="1"/>
  <c r="AE226" i="1"/>
  <c r="R240" i="1"/>
  <c r="AU110" i="1"/>
  <c r="F140" i="1"/>
  <c r="AZ272" i="1"/>
  <c r="F290" i="1"/>
  <c r="AL240" i="1"/>
  <c r="AE69" i="1"/>
  <c r="R78" i="1"/>
  <c r="AZ30" i="1"/>
  <c r="F48" i="1"/>
  <c r="W347" i="1"/>
  <c r="F376" i="1"/>
  <c r="Q272" i="1"/>
  <c r="F291" i="1"/>
  <c r="F286" i="1"/>
  <c r="AX272" i="1"/>
  <c r="F302" i="1"/>
  <c r="V272" i="1"/>
  <c r="AZ226" i="1"/>
  <c r="F251" i="1"/>
  <c r="AW315" i="1"/>
  <c r="CF311" i="1"/>
  <c r="AK240" i="1"/>
  <c r="CI153" i="1"/>
  <c r="AZ164" i="1"/>
  <c r="CI110" i="1"/>
  <c r="AZ121" i="1"/>
  <c r="AZ194" i="1" s="1"/>
  <c r="AO26" i="1"/>
  <c r="F198" i="1"/>
  <c r="AO382" i="1"/>
  <c r="BA272" i="1"/>
  <c r="F299" i="1"/>
  <c r="GP350" i="1"/>
  <c r="CD352" i="1" s="1"/>
  <c r="GM350" i="1"/>
  <c r="T272" i="1"/>
  <c r="F300" i="1"/>
  <c r="AS226" i="1"/>
  <c r="F257" i="1"/>
  <c r="GM230" i="1"/>
  <c r="GO230" i="1"/>
  <c r="AZ69" i="1"/>
  <c r="F89" i="1"/>
  <c r="AL69" i="1"/>
  <c r="Y78" i="1"/>
  <c r="AF30" i="1"/>
  <c r="S37" i="1"/>
  <c r="AX30" i="1"/>
  <c r="F44" i="1"/>
  <c r="AX194" i="1"/>
  <c r="AF347" i="1"/>
  <c r="S352" i="1"/>
  <c r="T226" i="1"/>
  <c r="F261" i="1"/>
  <c r="Q347" i="1"/>
  <c r="F364" i="1"/>
  <c r="AF272" i="1"/>
  <c r="S279" i="1"/>
  <c r="GM162" i="1"/>
  <c r="GN162" i="1"/>
  <c r="GM112" i="1"/>
  <c r="T30" i="1"/>
  <c r="F58" i="1"/>
  <c r="T194" i="1"/>
  <c r="AX311" i="1"/>
  <c r="F322" i="1"/>
  <c r="BA226" i="1"/>
  <c r="F260" i="1"/>
  <c r="AK164" i="1"/>
  <c r="T110" i="1"/>
  <c r="F142" i="1"/>
  <c r="Q110" i="1"/>
  <c r="F133" i="1"/>
  <c r="GM277" i="1"/>
  <c r="W30" i="1"/>
  <c r="F61" i="1"/>
  <c r="W194" i="1"/>
  <c r="Q226" i="1"/>
  <c r="F252" i="1"/>
  <c r="AF153" i="1"/>
  <c r="S164" i="1"/>
  <c r="AP153" i="1"/>
  <c r="F173" i="1"/>
  <c r="CG110" i="1"/>
  <c r="AX121" i="1"/>
  <c r="AQ110" i="1"/>
  <c r="F131" i="1"/>
  <c r="BA30" i="1"/>
  <c r="F57" i="1"/>
  <c r="BA194" i="1"/>
  <c r="GN35" i="1"/>
  <c r="GM35" i="1"/>
  <c r="AP194" i="1"/>
  <c r="F341" i="1"/>
  <c r="X311" i="1"/>
  <c r="AC347" i="1"/>
  <c r="P352" i="1"/>
  <c r="CH352" i="1"/>
  <c r="CE352" i="1"/>
  <c r="CF352" i="1"/>
  <c r="AI153" i="1"/>
  <c r="V164" i="1"/>
  <c r="W153" i="1"/>
  <c r="F188" i="1"/>
  <c r="GM116" i="1"/>
  <c r="GN116" i="1"/>
  <c r="GO73" i="1"/>
  <c r="GM73" i="1"/>
  <c r="AE30" i="1"/>
  <c r="R37" i="1"/>
  <c r="BC26" i="1"/>
  <c r="F210" i="1"/>
  <c r="BC382" i="1"/>
  <c r="AC69" i="1"/>
  <c r="P78" i="1"/>
  <c r="CH78" i="1"/>
  <c r="CE78" i="1"/>
  <c r="CF78" i="1"/>
  <c r="Y352" i="1"/>
  <c r="AL347" i="1"/>
  <c r="AL272" i="1"/>
  <c r="Y279" i="1"/>
  <c r="GM274" i="1"/>
  <c r="AB279" i="1"/>
  <c r="GO274" i="1"/>
  <c r="CC279" i="1" s="1"/>
  <c r="V226" i="1"/>
  <c r="F263" i="1"/>
  <c r="R311" i="1"/>
  <c r="F329" i="1"/>
  <c r="GO235" i="1"/>
  <c r="GM234" i="1"/>
  <c r="AC226" i="1"/>
  <c r="CF240" i="1"/>
  <c r="CE240" i="1"/>
  <c r="P240" i="1"/>
  <c r="CH240" i="1"/>
  <c r="GN119" i="1"/>
  <c r="U226" i="1"/>
  <c r="F262" i="1"/>
  <c r="F342" i="1"/>
  <c r="Y311" i="1"/>
  <c r="U347" i="1"/>
  <c r="F374" i="1"/>
  <c r="AR315" i="1"/>
  <c r="CA311" i="1"/>
  <c r="T153" i="1"/>
  <c r="F185" i="1"/>
  <c r="GM159" i="1"/>
  <c r="AU194" i="1"/>
  <c r="Q69" i="1"/>
  <c r="F90" i="1"/>
  <c r="GN158" i="1"/>
  <c r="AB164" i="1"/>
  <c r="AX226" i="1"/>
  <c r="F247" i="1"/>
  <c r="GO231" i="1"/>
  <c r="GM231" i="1"/>
  <c r="P311" i="1"/>
  <c r="F318" i="1"/>
  <c r="GM228" i="1"/>
  <c r="GO228" i="1"/>
  <c r="AB240" i="1"/>
  <c r="AK30" i="1"/>
  <c r="X37" i="1"/>
  <c r="F359" i="1"/>
  <c r="AX347" i="1"/>
  <c r="AD153" i="1"/>
  <c r="Q164" i="1"/>
  <c r="AX69" i="1"/>
  <c r="F85" i="1"/>
  <c r="AC30" i="1"/>
  <c r="P37" i="1"/>
  <c r="CE37" i="1"/>
  <c r="CF37" i="1"/>
  <c r="CH37" i="1"/>
  <c r="BD26" i="1"/>
  <c r="F219" i="1"/>
  <c r="BD382" i="1"/>
  <c r="AF69" i="1"/>
  <c r="S78" i="1"/>
  <c r="GO72" i="1"/>
  <c r="CC78" i="1" s="1"/>
  <c r="AB78" i="1"/>
  <c r="GM72" i="1"/>
  <c r="S311" i="1"/>
  <c r="F330" i="1"/>
  <c r="AC272" i="1"/>
  <c r="CH279" i="1"/>
  <c r="P279" i="1"/>
  <c r="CE279" i="1"/>
  <c r="CF279" i="1"/>
  <c r="GM229" i="1"/>
  <c r="GO229" i="1"/>
  <c r="AB121" i="1"/>
  <c r="CB69" i="1"/>
  <c r="AS78" i="1"/>
  <c r="BB26" i="1"/>
  <c r="F207" i="1"/>
  <c r="BB382" i="1"/>
  <c r="AB311" i="1"/>
  <c r="O315" i="1"/>
  <c r="AK279" i="1"/>
  <c r="AE153" i="1"/>
  <c r="R164" i="1"/>
  <c r="T69" i="1"/>
  <c r="F99" i="1"/>
  <c r="GM156" i="1"/>
  <c r="GM115" i="1"/>
  <c r="AV315" i="1"/>
  <c r="CE311" i="1"/>
  <c r="AF226" i="1"/>
  <c r="S240" i="1"/>
  <c r="CA352" i="1"/>
  <c r="U153" i="1"/>
  <c r="F186" i="1"/>
  <c r="GO238" i="1"/>
  <c r="GM238" i="1"/>
  <c r="AE110" i="1"/>
  <c r="R121" i="1"/>
  <c r="AE347" i="1"/>
  <c r="R352" i="1"/>
  <c r="AE272" i="1"/>
  <c r="R279" i="1"/>
  <c r="GM33" i="1"/>
  <c r="GN33" i="1"/>
  <c r="GM32" i="1"/>
  <c r="CA37" i="1" s="1"/>
  <c r="GN32" i="1"/>
  <c r="CB37" i="1" s="1"/>
  <c r="AB37" i="1"/>
  <c r="AK69" i="1"/>
  <c r="X78" i="1"/>
  <c r="BA347" i="1"/>
  <c r="F372" i="1"/>
  <c r="AK347" i="1"/>
  <c r="X352" i="1"/>
  <c r="AC153" i="1"/>
  <c r="CF164" i="1"/>
  <c r="CH164" i="1"/>
  <c r="P164" i="1"/>
  <c r="CE164" i="1"/>
  <c r="AX153" i="1"/>
  <c r="F171" i="1"/>
  <c r="GN113" i="1"/>
  <c r="CB121" i="1" s="1"/>
  <c r="GM113" i="1"/>
  <c r="U194" i="1"/>
  <c r="U272" i="1"/>
  <c r="F301" i="1"/>
  <c r="AS315" i="1"/>
  <c r="CB311" i="1"/>
  <c r="AC110" i="1"/>
  <c r="CH121" i="1"/>
  <c r="P121" i="1"/>
  <c r="CE121" i="1"/>
  <c r="CF121" i="1"/>
  <c r="GM155" i="1"/>
  <c r="CA164" i="1" s="1"/>
  <c r="GN155" i="1"/>
  <c r="CB164" i="1" s="1"/>
  <c r="AF110" i="1"/>
  <c r="S121" i="1"/>
  <c r="W226" i="1"/>
  <c r="F264" i="1"/>
  <c r="AU352" i="1" l="1"/>
  <c r="CD347" i="1"/>
  <c r="CB110" i="1"/>
  <c r="AS121" i="1"/>
  <c r="AZ26" i="1"/>
  <c r="F205" i="1"/>
  <c r="AZ382" i="1"/>
  <c r="CA153" i="1"/>
  <c r="AR164" i="1"/>
  <c r="X347" i="1"/>
  <c r="F378" i="1"/>
  <c r="AK272" i="1"/>
  <c r="X279" i="1"/>
  <c r="CF110" i="1"/>
  <c r="AW121" i="1"/>
  <c r="CH153" i="1"/>
  <c r="AY164" i="1"/>
  <c r="R347" i="1"/>
  <c r="F366" i="1"/>
  <c r="F320" i="1"/>
  <c r="AV311" i="1"/>
  <c r="O311" i="1"/>
  <c r="F317" i="1"/>
  <c r="F282" i="1"/>
  <c r="P272" i="1"/>
  <c r="S69" i="1"/>
  <c r="F93" i="1"/>
  <c r="P30" i="1"/>
  <c r="F40" i="1"/>
  <c r="P194" i="1"/>
  <c r="Q153" i="1"/>
  <c r="F176" i="1"/>
  <c r="X30" i="1"/>
  <c r="F63" i="1"/>
  <c r="CE110" i="1"/>
  <c r="AV121" i="1"/>
  <c r="U26" i="1"/>
  <c r="F216" i="1"/>
  <c r="U382" i="1"/>
  <c r="CF153" i="1"/>
  <c r="AW164" i="1"/>
  <c r="AB30" i="1"/>
  <c r="O37" i="1"/>
  <c r="S226" i="1"/>
  <c r="F255" i="1"/>
  <c r="R153" i="1"/>
  <c r="F178" i="1"/>
  <c r="AS69" i="1"/>
  <c r="F95" i="1"/>
  <c r="AY279" i="1"/>
  <c r="CH272" i="1"/>
  <c r="CA78" i="1"/>
  <c r="CH30" i="1"/>
  <c r="AY37" i="1"/>
  <c r="P226" i="1"/>
  <c r="F243" i="1"/>
  <c r="CA279" i="1"/>
  <c r="Y347" i="1"/>
  <c r="F379" i="1"/>
  <c r="P69" i="1"/>
  <c r="F81" i="1"/>
  <c r="CE347" i="1"/>
  <c r="AV352" i="1"/>
  <c r="S30" i="1"/>
  <c r="F52" i="1"/>
  <c r="S194" i="1"/>
  <c r="AO22" i="1"/>
  <c r="F386" i="1"/>
  <c r="AO412" i="1"/>
  <c r="AY311" i="1"/>
  <c r="F323" i="1"/>
  <c r="CB30" i="1"/>
  <c r="AS37" i="1"/>
  <c r="R272" i="1"/>
  <c r="F293" i="1"/>
  <c r="R110" i="1"/>
  <c r="F135" i="1"/>
  <c r="BB22" i="1"/>
  <c r="BB412" i="1"/>
  <c r="F395" i="1"/>
  <c r="CF272" i="1"/>
  <c r="AW279" i="1"/>
  <c r="AB69" i="1"/>
  <c r="O78" i="1"/>
  <c r="BD22" i="1"/>
  <c r="BD412" i="1"/>
  <c r="F407" i="1"/>
  <c r="CF30" i="1"/>
  <c r="AW37" i="1"/>
  <c r="AB226" i="1"/>
  <c r="O240" i="1"/>
  <c r="CE226" i="1"/>
  <c r="AV240" i="1"/>
  <c r="Y272" i="1"/>
  <c r="F306" i="1"/>
  <c r="CF69" i="1"/>
  <c r="AW78" i="1"/>
  <c r="R30" i="1"/>
  <c r="F51" i="1"/>
  <c r="R194" i="1"/>
  <c r="V153" i="1"/>
  <c r="F187" i="1"/>
  <c r="V194" i="1"/>
  <c r="AY352" i="1"/>
  <c r="CH347" i="1"/>
  <c r="BA26" i="1"/>
  <c r="F214" i="1"/>
  <c r="BA382" i="1"/>
  <c r="F294" i="1"/>
  <c r="S272" i="1"/>
  <c r="AX26" i="1"/>
  <c r="F201" i="1"/>
  <c r="AX382" i="1"/>
  <c r="AZ153" i="1"/>
  <c r="F175" i="1"/>
  <c r="F321" i="1"/>
  <c r="AW311" i="1"/>
  <c r="AL226" i="1"/>
  <c r="Y240" i="1"/>
  <c r="Q194" i="1"/>
  <c r="AU153" i="1"/>
  <c r="F183" i="1"/>
  <c r="Y153" i="1"/>
  <c r="F191" i="1"/>
  <c r="AQ22" i="1"/>
  <c r="F392" i="1"/>
  <c r="AQ412" i="1"/>
  <c r="P110" i="1"/>
  <c r="F124" i="1"/>
  <c r="CA30" i="1"/>
  <c r="AR37" i="1"/>
  <c r="AB110" i="1"/>
  <c r="O121" i="1"/>
  <c r="CE272" i="1"/>
  <c r="AV279" i="1"/>
  <c r="CC69" i="1"/>
  <c r="AT78" i="1"/>
  <c r="CE30" i="1"/>
  <c r="AV37" i="1"/>
  <c r="CC240" i="1"/>
  <c r="AB153" i="1"/>
  <c r="O164" i="1"/>
  <c r="AU26" i="1"/>
  <c r="F213" i="1"/>
  <c r="AU382" i="1"/>
  <c r="CF226" i="1"/>
  <c r="AW240" i="1"/>
  <c r="CC272" i="1"/>
  <c r="AT279" i="1"/>
  <c r="CE69" i="1"/>
  <c r="AV78" i="1"/>
  <c r="BC22" i="1"/>
  <c r="F398" i="1"/>
  <c r="BC412" i="1"/>
  <c r="P347" i="1"/>
  <c r="F355" i="1"/>
  <c r="AP26" i="1"/>
  <c r="F203" i="1"/>
  <c r="AP382" i="1"/>
  <c r="AX110" i="1"/>
  <c r="F128" i="1"/>
  <c r="S153" i="1"/>
  <c r="F179" i="1"/>
  <c r="W26" i="1"/>
  <c r="F218" i="1"/>
  <c r="W382" i="1"/>
  <c r="AK153" i="1"/>
  <c r="X164" i="1"/>
  <c r="CA121" i="1"/>
  <c r="Y69" i="1"/>
  <c r="F105" i="1"/>
  <c r="R226" i="1"/>
  <c r="F254" i="1"/>
  <c r="O347" i="1"/>
  <c r="F354" i="1"/>
  <c r="CB153" i="1"/>
  <c r="AS164" i="1"/>
  <c r="F332" i="1"/>
  <c r="AS311" i="1"/>
  <c r="CE153" i="1"/>
  <c r="AV164" i="1"/>
  <c r="CH110" i="1"/>
  <c r="AY121" i="1"/>
  <c r="P153" i="1"/>
  <c r="F167" i="1"/>
  <c r="X69" i="1"/>
  <c r="F104" i="1"/>
  <c r="S110" i="1"/>
  <c r="F136" i="1"/>
  <c r="AR352" i="1"/>
  <c r="CA347" i="1"/>
  <c r="CA240" i="1"/>
  <c r="AR311" i="1"/>
  <c r="F343" i="1"/>
  <c r="CH226" i="1"/>
  <c r="AY240" i="1"/>
  <c r="O279" i="1"/>
  <c r="AB272" i="1"/>
  <c r="CH69" i="1"/>
  <c r="AY78" i="1"/>
  <c r="CF347" i="1"/>
  <c r="AW352" i="1"/>
  <c r="T26" i="1"/>
  <c r="F215" i="1"/>
  <c r="T382" i="1"/>
  <c r="S347" i="1"/>
  <c r="F367" i="1"/>
  <c r="AZ110" i="1"/>
  <c r="F132" i="1"/>
  <c r="AK226" i="1"/>
  <c r="X240" i="1"/>
  <c r="R69" i="1"/>
  <c r="F92" i="1"/>
  <c r="X110" i="1"/>
  <c r="F147" i="1"/>
  <c r="Y30" i="1"/>
  <c r="F64" i="1"/>
  <c r="Y194" i="1"/>
  <c r="Y110" i="1"/>
  <c r="F148" i="1"/>
  <c r="AR347" i="1" l="1"/>
  <c r="F380" i="1"/>
  <c r="CA226" i="1"/>
  <c r="AR240" i="1"/>
  <c r="X153" i="1"/>
  <c r="F190" i="1"/>
  <c r="CC226" i="1"/>
  <c r="AT240" i="1"/>
  <c r="X226" i="1"/>
  <c r="F266" i="1"/>
  <c r="AY110" i="1"/>
  <c r="F129" i="1"/>
  <c r="AP22" i="1"/>
  <c r="AP412" i="1"/>
  <c r="F391" i="1"/>
  <c r="G16" i="2" s="1"/>
  <c r="G18" i="2" s="1"/>
  <c r="AV69" i="1"/>
  <c r="F83" i="1"/>
  <c r="AW226" i="1"/>
  <c r="F246" i="1"/>
  <c r="AV30" i="1"/>
  <c r="F42" i="1"/>
  <c r="AV194" i="1"/>
  <c r="AV272" i="1"/>
  <c r="F284" i="1"/>
  <c r="AR30" i="1"/>
  <c r="F65" i="1"/>
  <c r="AQ18" i="1"/>
  <c r="F422" i="1"/>
  <c r="Y226" i="1"/>
  <c r="F267" i="1"/>
  <c r="V26" i="1"/>
  <c r="F217" i="1"/>
  <c r="V382" i="1"/>
  <c r="O226" i="1"/>
  <c r="F242" i="1"/>
  <c r="BB18" i="1"/>
  <c r="F425" i="1"/>
  <c r="AV347" i="1"/>
  <c r="F357" i="1"/>
  <c r="O30" i="1"/>
  <c r="F39" i="1"/>
  <c r="O194" i="1"/>
  <c r="U22" i="1"/>
  <c r="F404" i="1"/>
  <c r="U412" i="1"/>
  <c r="AS110" i="1"/>
  <c r="F138" i="1"/>
  <c r="BC18" i="1"/>
  <c r="F428" i="1"/>
  <c r="BD18" i="1"/>
  <c r="F437" i="1"/>
  <c r="AW272" i="1"/>
  <c r="F285" i="1"/>
  <c r="S26" i="1"/>
  <c r="F209" i="1"/>
  <c r="S382" i="1"/>
  <c r="AY30" i="1"/>
  <c r="F45" i="1"/>
  <c r="AY194" i="1"/>
  <c r="F287" i="1"/>
  <c r="AY272" i="1"/>
  <c r="X194" i="1"/>
  <c r="AW110" i="1"/>
  <c r="F127" i="1"/>
  <c r="AZ22" i="1"/>
  <c r="F393" i="1"/>
  <c r="AZ412" i="1"/>
  <c r="Y26" i="1"/>
  <c r="F221" i="1"/>
  <c r="Y382" i="1"/>
  <c r="W22" i="1"/>
  <c r="F406" i="1"/>
  <c r="W412" i="1"/>
  <c r="O272" i="1"/>
  <c r="F281" i="1"/>
  <c r="AV153" i="1"/>
  <c r="F169" i="1"/>
  <c r="AS153" i="1"/>
  <c r="F181" i="1"/>
  <c r="CA110" i="1"/>
  <c r="AR121" i="1"/>
  <c r="AT272" i="1"/>
  <c r="F297" i="1"/>
  <c r="AU22" i="1"/>
  <c r="AU412" i="1"/>
  <c r="F401" i="1"/>
  <c r="H16" i="2" s="1"/>
  <c r="H18" i="2" s="1"/>
  <c r="AT69" i="1"/>
  <c r="F96" i="1"/>
  <c r="AT194" i="1"/>
  <c r="O110" i="1"/>
  <c r="F123" i="1"/>
  <c r="AX22" i="1"/>
  <c r="AX412" i="1"/>
  <c r="F389" i="1"/>
  <c r="AW69" i="1"/>
  <c r="F84" i="1"/>
  <c r="AV226" i="1"/>
  <c r="F245" i="1"/>
  <c r="AW30" i="1"/>
  <c r="F43" i="1"/>
  <c r="AW194" i="1"/>
  <c r="AS30" i="1"/>
  <c r="F54" i="1"/>
  <c r="AS194" i="1"/>
  <c r="AO18" i="1"/>
  <c r="F416" i="1"/>
  <c r="CA272" i="1"/>
  <c r="AR279" i="1"/>
  <c r="AW153" i="1"/>
  <c r="F170" i="1"/>
  <c r="P26" i="1"/>
  <c r="F197" i="1"/>
  <c r="P382" i="1"/>
  <c r="AW347" i="1"/>
  <c r="F358" i="1"/>
  <c r="O153" i="1"/>
  <c r="F166" i="1"/>
  <c r="T22" i="1"/>
  <c r="F403" i="1"/>
  <c r="T412" i="1"/>
  <c r="AY69" i="1"/>
  <c r="F86" i="1"/>
  <c r="AY226" i="1"/>
  <c r="F248" i="1"/>
  <c r="Q26" i="1"/>
  <c r="F206" i="1"/>
  <c r="Q382" i="1"/>
  <c r="BA22" i="1"/>
  <c r="F402" i="1"/>
  <c r="BA412" i="1"/>
  <c r="AY347" i="1"/>
  <c r="F360" i="1"/>
  <c r="R26" i="1"/>
  <c r="F208" i="1"/>
  <c r="R382" i="1"/>
  <c r="O69" i="1"/>
  <c r="F80" i="1"/>
  <c r="CA69" i="1"/>
  <c r="AR78" i="1"/>
  <c r="AV110" i="1"/>
  <c r="F126" i="1"/>
  <c r="AY153" i="1"/>
  <c r="F172" i="1"/>
  <c r="X272" i="1"/>
  <c r="F305" i="1"/>
  <c r="AR153" i="1"/>
  <c r="F192" i="1"/>
  <c r="AU347" i="1"/>
  <c r="F371" i="1"/>
  <c r="AT26" i="1" l="1"/>
  <c r="F212" i="1"/>
  <c r="AT382" i="1"/>
  <c r="AR110" i="1"/>
  <c r="F149" i="1"/>
  <c r="T18" i="1"/>
  <c r="F433" i="1"/>
  <c r="F307" i="1"/>
  <c r="AR272" i="1"/>
  <c r="AS26" i="1"/>
  <c r="F211" i="1"/>
  <c r="AS382" i="1"/>
  <c r="S22" i="1"/>
  <c r="F397" i="1"/>
  <c r="J16" i="2" s="1"/>
  <c r="J18" i="2" s="1"/>
  <c r="S412" i="1"/>
  <c r="AR69" i="1"/>
  <c r="F106" i="1"/>
  <c r="R22" i="1"/>
  <c r="F396" i="1"/>
  <c r="R412" i="1"/>
  <c r="Q22" i="1"/>
  <c r="F394" i="1"/>
  <c r="Q412" i="1"/>
  <c r="AZ18" i="1"/>
  <c r="F423" i="1"/>
  <c r="AY26" i="1"/>
  <c r="F202" i="1"/>
  <c r="AY382" i="1"/>
  <c r="AT226" i="1"/>
  <c r="F258" i="1"/>
  <c r="AR226" i="1"/>
  <c r="F268" i="1"/>
  <c r="Y22" i="1"/>
  <c r="F409" i="1"/>
  <c r="Y412" i="1"/>
  <c r="X26" i="1"/>
  <c r="F220" i="1"/>
  <c r="X382" i="1"/>
  <c r="O26" i="1"/>
  <c r="F196" i="1"/>
  <c r="O382" i="1"/>
  <c r="AR194" i="1"/>
  <c r="BA18" i="1"/>
  <c r="F432" i="1"/>
  <c r="AW26" i="1"/>
  <c r="F200" i="1"/>
  <c r="AW382" i="1"/>
  <c r="AX18" i="1"/>
  <c r="F419" i="1"/>
  <c r="AU18" i="1"/>
  <c r="F431" i="1"/>
  <c r="F446" i="1" s="1"/>
  <c r="W18" i="1"/>
  <c r="F436" i="1"/>
  <c r="U18" i="1"/>
  <c r="F434" i="1"/>
  <c r="V22" i="1"/>
  <c r="F405" i="1"/>
  <c r="V412" i="1"/>
  <c r="AV26" i="1"/>
  <c r="F199" i="1"/>
  <c r="AV382" i="1"/>
  <c r="AP18" i="1"/>
  <c r="F421" i="1"/>
  <c r="F443" i="1" s="1"/>
  <c r="P22" i="1"/>
  <c r="P412" i="1"/>
  <c r="F385" i="1"/>
  <c r="AW22" i="1" l="1"/>
  <c r="F388" i="1"/>
  <c r="AW412" i="1"/>
  <c r="Y18" i="1"/>
  <c r="F439" i="1"/>
  <c r="Q18" i="1"/>
  <c r="F424" i="1"/>
  <c r="S18" i="1"/>
  <c r="F427" i="1"/>
  <c r="AT22" i="1"/>
  <c r="F400" i="1"/>
  <c r="F16" i="2" s="1"/>
  <c r="F18" i="2" s="1"/>
  <c r="AT412" i="1"/>
  <c r="V18" i="1"/>
  <c r="F435" i="1"/>
  <c r="AR26" i="1"/>
  <c r="F222" i="1"/>
  <c r="AR382" i="1"/>
  <c r="X22" i="1"/>
  <c r="F408" i="1"/>
  <c r="X412" i="1"/>
  <c r="P18" i="1"/>
  <c r="F415" i="1"/>
  <c r="AV22" i="1"/>
  <c r="F387" i="1"/>
  <c r="AV412" i="1"/>
  <c r="O22" i="1"/>
  <c r="O412" i="1"/>
  <c r="F384" i="1"/>
  <c r="AY22" i="1"/>
  <c r="F390" i="1"/>
  <c r="AY412" i="1"/>
  <c r="R18" i="1"/>
  <c r="F426" i="1"/>
  <c r="AS22" i="1"/>
  <c r="F399" i="1"/>
  <c r="E16" i="2" s="1"/>
  <c r="AS412" i="1"/>
  <c r="E18" i="2" l="1"/>
  <c r="I16" i="2"/>
  <c r="I18" i="2" s="1"/>
  <c r="AY18" i="1"/>
  <c r="F420" i="1"/>
  <c r="O18" i="1"/>
  <c r="F414" i="1"/>
  <c r="AW18" i="1"/>
  <c r="F418" i="1"/>
  <c r="AV18" i="1"/>
  <c r="F417" i="1"/>
  <c r="AR22" i="1"/>
  <c r="F410" i="1"/>
  <c r="AR412" i="1"/>
  <c r="AS18" i="1"/>
  <c r="F429" i="1"/>
  <c r="X18" i="1"/>
  <c r="F438" i="1"/>
  <c r="AT18" i="1"/>
  <c r="F430" i="1"/>
  <c r="F442" i="1" l="1"/>
  <c r="F441" i="1" s="1"/>
  <c r="AR18" i="1"/>
  <c r="F440" i="1"/>
</calcChain>
</file>

<file path=xl/sharedStrings.xml><?xml version="1.0" encoding="utf-8"?>
<sst xmlns="http://schemas.openxmlformats.org/spreadsheetml/2006/main" count="5046" uniqueCount="541">
  <si>
    <t>Smeta.RU  (495) 974-1589</t>
  </si>
  <si>
    <t>_PS_</t>
  </si>
  <si>
    <t>Smeta.RU</t>
  </si>
  <si>
    <t/>
  </si>
  <si>
    <t>БКТП 10/0,4 кВ с трансформаторами 2х1250 кВА_(Демонтаж)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</si>
  <si>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</si>
  <si>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</si>
  <si>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</si>
  <si>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</si>
  <si>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</si>
  <si>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</si>
  <si>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</si>
  <si>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</si>
  <si>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</si>
  <si>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</si>
  <si>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</si>
  <si>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</si>
  <si>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Новый подраздел</t>
  </si>
  <si>
    <t>Демонтаж фундаментной плиты</t>
  </si>
  <si>
    <t>1</t>
  </si>
  <si>
    <t>3.6-1-15</t>
  </si>
  <si>
    <t>Демонтаж фундаментных плит железобетонных плоских</t>
  </si>
  <si>
    <t>100 м3 в деле</t>
  </si>
  <si>
    <t>ТСН-2001.3 Доп. 49, Сб. 6, т. 1, поз. 15</t>
  </si>
  <si>
    <t>Поправка: ТСН-2001.6. О.П. п.23.1  Наименование: Демонтаж. Сборных железобетонных и бетонных конструкций</t>
  </si>
  <si>
    <t>)*0</t>
  </si>
  <si>
    <t>)*0,8</t>
  </si>
  <si>
    <t>ТСН-2001.3-6. 6-1...6-13</t>
  </si>
  <si>
    <t>ТСН-2001.3-6-1</t>
  </si>
  <si>
    <t>Поправка: ТСН-2001.6. О.П. п.23.1</t>
  </si>
  <si>
    <t>1,1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</si>
  <si>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</si>
  <si>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</si>
  <si>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</t>
  </si>
  <si>
    <t>ТСН-2001.1. Доп. 1-42. Р. 3, о. 4, поз. 23</t>
  </si>
  <si>
    <t>1,2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</si>
  <si>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</si>
  <si>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</si>
  <si>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ТСН-2001.1. Доп. 1-42. Р. 3, о. 4, поз. 21</t>
  </si>
  <si>
    <t>1,3</t>
  </si>
  <si>
    <t>1.3-1-42</t>
  </si>
  <si>
    <t>Смеси бетонные, БСГ, тяжелого бетона на гранитном щебне, класс прочности В30 (М400); П3, фракция 5-20, F200, W8</t>
  </si>
  <si>
    <t>м3</t>
  </si>
  <si>
    <t>ТСН-2001.1. Доп. 1-42. Р. 3, о. 1, поз. 42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</si>
  <si>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</si>
  <si>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</si>
  <si>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</si>
  <si>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</si>
  <si>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</si>
  <si>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</si>
  <si>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</si>
  <si>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</si>
  <si>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</si>
  <si>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</si>
  <si>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</si>
  <si>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</si>
  <si>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</si>
  <si>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</si>
  <si>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</si>
  <si>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</si>
  <si>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</si>
  <si>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</si>
  <si>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</si>
  <si>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</si>
  <si>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</si>
  <si>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</si>
  <si>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</si>
  <si>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</si>
  <si>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</si>
  <si>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</si>
  <si>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</si>
  <si>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</si>
  <si>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</si>
  <si>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</si>
  <si>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</si>
  <si>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</si>
  <si>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</si>
  <si>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</si>
  <si>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</si>
  <si>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</si>
  <si>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</si>
  <si>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</si>
  <si>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</si>
  <si>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</si>
  <si>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</si>
  <si>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</si>
  <si>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</si>
  <si>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</si>
  <si>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</si>
  <si>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</si>
  <si>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</si>
  <si>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</si>
  <si>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</si>
  <si>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</si>
  <si>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</si>
  <si>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</si>
  <si>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</si>
  <si>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</si>
  <si>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 защитного заземления БКТП</t>
  </si>
  <si>
    <t>Внешний контур заземления</t>
  </si>
  <si>
    <t>2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</si>
  <si>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</si>
  <si>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</si>
  <si>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</si>
  <si>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</si>
  <si>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Поправка: ТСН-2001.4. О.П. п.6.1.1.3  Наименование: Демонтаж оборудования, предназначенного в лом</t>
  </si>
  <si>
    <t>)*0,3</t>
  </si>
  <si>
    <t>Монтаж оборудования</t>
  </si>
  <si>
    <t>ТСН-2001.4-8. 8-185...8-187</t>
  </si>
  <si>
    <t>ТСН-2001.4-8-17</t>
  </si>
  <si>
    <t>Поправка: ТСН-2001.4. О.П. п.6.1.1.3</t>
  </si>
  <si>
    <t>3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</si>
  <si>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</si>
  <si>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</si>
  <si>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</si>
  <si>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ТСН-2001.4. Доп. 1-42. Сб. 8, т. 187, поз. 2</t>
  </si>
  <si>
    <t>4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</si>
  <si>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</si>
  <si>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</si>
  <si>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</si>
  <si>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Глубинный электрод заземления</t>
  </si>
  <si>
    <t>5</t>
  </si>
  <si>
    <t>3.4-8-1</t>
  </si>
  <si>
    <t>Извлечение труб станками колонкового бурения из скважин глубиной до 50 м, в грунтах 1 группы по устойчивости, диаметром 150 мм</t>
  </si>
  <si>
    <t>10 м труб, обжатых грунтами</t>
  </si>
  <si>
    <t>ТСН-2001.3. Доп. 1-42. Сб. 4, т. 8, поз. 1</t>
  </si>
  <si>
    <t>ТСН-2001.3-4. 4-1...4-20</t>
  </si>
  <si>
    <t>ТСН-2001.3-4-1</t>
  </si>
  <si>
    <t>6</t>
  </si>
  <si>
    <t>3.7-41-4</t>
  </si>
  <si>
    <t>Демонтаж шахт лифта массой более 2,5 т (демонтаж приямков)</t>
  </si>
  <si>
    <t>100 шт.</t>
  </si>
  <si>
    <t>ТСН-2001.3 Доп. 47, Сб. 7, т. 41, поз. 4</t>
  </si>
  <si>
    <t>ТСН-2001.3-7. 7-31-10, 7-32...7-51</t>
  </si>
  <si>
    <t>ТСН-2001.3-7-4</t>
  </si>
  <si>
    <t>7</t>
  </si>
  <si>
    <t>3.7-41-3</t>
  </si>
  <si>
    <t>Демонтаж шахт лифта массой до 2,5 т (демонтаж маслоприямков)</t>
  </si>
  <si>
    <t>ТСН-2001.3 Доп. 47, Сб. 7, т. 41, поз. 3</t>
  </si>
  <si>
    <t>8</t>
  </si>
  <si>
    <t>3.7-42-1</t>
  </si>
  <si>
    <t>Демонтаж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</si>
  <si>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</si>
  <si>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</si>
  <si>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9</t>
  </si>
  <si>
    <t>6.53-2-1</t>
  </si>
  <si>
    <t>Разборка кладки стен из кирпича простых</t>
  </si>
  <si>
    <t>10 м3 кладки</t>
  </si>
  <si>
    <t>ТСН-2001.6. Доп. 1-42. Сб. 53, т. 2, поз. 1</t>
  </si>
  <si>
    <t>Ремонтно-строительные работы</t>
  </si>
  <si>
    <t>ТСН-2001.6-53. 53-1, 53-2</t>
  </si>
  <si>
    <t>ТСН-2001.6-53-1</t>
  </si>
  <si>
    <t>10</t>
  </si>
  <si>
    <t>3.34-17-3</t>
  </si>
  <si>
    <t>Демонтаж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</si>
  <si>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</si>
  <si>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</si>
  <si>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Поправка: ТСН-2001.6. О.П. п.23.5  Наименование: Демонтаж. Наружных сетей водопровода, канализации, теплоснабжения и газоснабжения</t>
  </si>
  <si>
    <t>)*0,6</t>
  </si>
  <si>
    <t>ТСН-2001.3-34. 34-17...34-28</t>
  </si>
  <si>
    <t>ТСН-2001.3-34-6</t>
  </si>
  <si>
    <t>Поправка: ТСН-2001.6. О.П. п.23.5</t>
  </si>
  <si>
    <t>11</t>
  </si>
  <si>
    <t>12</t>
  </si>
  <si>
    <t>3.9-33-5</t>
  </si>
  <si>
    <t>Демонтаж опорных конструкций этажерочного типа</t>
  </si>
  <si>
    <t>1 т конструкций</t>
  </si>
  <si>
    <t>ТСН-2001.3. Доп. 1-42. Сб. 9, т. 33, поз. 5</t>
  </si>
  <si>
    <t>Поправка: ТСН-2001.6. О.П. п.23.6  Наименование: Демонтаж. Металлических конструкций (к=0,6 к стоимости вспомогательных материалов)</t>
  </si>
  <si>
    <t>ТСН-2001.3-9. 9-1...9-72</t>
  </si>
  <si>
    <t>ТСН-2001.3-9-1</t>
  </si>
  <si>
    <t>Поправка: ТСН-2001.6. О.П. п.23.6</t>
  </si>
  <si>
    <t>13</t>
  </si>
  <si>
    <t>3.9-19-1</t>
  </si>
  <si>
    <t>Демонтаж лестниц прямолинейных и криволинейных, пожарных с ограждением</t>
  </si>
  <si>
    <t>ТСН-2001.3. Доп. 1-42. Сб. 9, т. 19, поз. 1</t>
  </si>
  <si>
    <t>Благоустройство</t>
  </si>
  <si>
    <t>14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</si>
  <si>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</si>
  <si>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</si>
  <si>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</si>
  <si>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</si>
  <si>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</si>
  <si>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</si>
  <si>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15</t>
  </si>
  <si>
    <t>15.2-30-7</t>
  </si>
  <si>
    <t>Перевозка грунтов дисперсных связных на расстояние до 30 км автосамосвалами грузоподъемностью до 10 т</t>
  </si>
  <si>
    <t>ТСН-2001.15 Доп. 54, Сб. 2, т. 30, поз. 7</t>
  </si>
  <si>
    <t>Транспортные затраты</t>
  </si>
  <si>
    <t>ТСН-2001.15-1. Перевозка грунта</t>
  </si>
  <si>
    <t>ТСН-2001.15-1-3</t>
  </si>
  <si>
    <t>16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</si>
  <si>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</si>
  <si>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</si>
  <si>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ТСН-2001.3. Доп. 1-42. Сб. 1, т. 14, поз. 1</t>
  </si>
  <si>
    <t>ТСН-2001.3-1. 1-11...1-17</t>
  </si>
  <si>
    <t>ТСН-2001.3-1-4</t>
  </si>
  <si>
    <t>17</t>
  </si>
  <si>
    <t>1.0-1-12</t>
  </si>
  <si>
    <t>Навалочные грузы 1 класса, перевозимые автомобилями самосвалами: земля растительная, почвогрунт</t>
  </si>
  <si>
    <t>ТСН-2001.1 Доп. 49, Р. 0, о. 1, поз. 12</t>
  </si>
  <si>
    <t>Материалы строительные</t>
  </si>
  <si>
    <t>ТСН-2001.1 Материалы строительные</t>
  </si>
  <si>
    <t>ТСН-2001.1-1</t>
  </si>
  <si>
    <t>18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</si>
  <si>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</si>
  <si>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</si>
  <si>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</si>
  <si>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</si>
  <si>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</si>
  <si>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</si>
  <si>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19</t>
  </si>
  <si>
    <t>3.1-35-1</t>
  </si>
  <si>
    <t>Планировка площадей механизированным способом группа грунтов 1-3</t>
  </si>
  <si>
    <t>1000 м2 спланированной площади</t>
  </si>
  <si>
    <t>ТСН-2001.3. Доп. 1-42. Сб. 1, т. 35, поз. 1</t>
  </si>
  <si>
    <t>ТСН-2001.3-1. 1-35-1</t>
  </si>
  <si>
    <t>ТСН-2001.3-1-10</t>
  </si>
  <si>
    <t>20</t>
  </si>
  <si>
    <t>3.47-26-6</t>
  </si>
  <si>
    <t>Посев газонов партерных, мавританских, и обыкновенных вручную</t>
  </si>
  <si>
    <t>100 м2</t>
  </si>
  <si>
    <t>ТСН-2001.3. Доп. 1-42. Сб. 47, т. 26, поз. 6</t>
  </si>
  <si>
    <t>ТСН-2001.3-47. 47-23...47-33</t>
  </si>
  <si>
    <t>ТСН-2001.3-47-4</t>
  </si>
  <si>
    <t>20,1</t>
  </si>
  <si>
    <t>1.4-6-6</t>
  </si>
  <si>
    <t>Семена (смесь универсальная) газонных трав</t>
  </si>
  <si>
    <t>кг</t>
  </si>
  <si>
    <t>ТСН-2001.1. Доп. 1-42. Р. 4, о. 6, поз. 6</t>
  </si>
  <si>
    <t>Монтажные работы</t>
  </si>
  <si>
    <t>21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</si>
  <si>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</si>
  <si>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</si>
  <si>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</si>
  <si>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</si>
  <si>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Поправка: ТСН-2001.4. О.П. п.6.1.1.1  Наименование: Демонтаж оборудования, предназначенного для дальнейшего использования, с укладкой деталей оборудования в ящики, со смазкой антикоррозионным слоем и составлением упаковочных спецификаций</t>
  </si>
  <si>
    <t>)*0,5</t>
  </si>
  <si>
    <t>ТСН-2001.4-8. 8-28...8-72</t>
  </si>
  <si>
    <t>ТСН-2001.4-8-2</t>
  </si>
  <si>
    <t>Поправка: ТСН-2001.4. О.П. п.6.1.1.1</t>
  </si>
  <si>
    <t>22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</si>
  <si>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</si>
  <si>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</si>
  <si>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</si>
  <si>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</si>
  <si>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23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</si>
  <si>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</si>
  <si>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</si>
  <si>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</si>
  <si>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</si>
  <si>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</si>
  <si>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</si>
  <si>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24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</si>
  <si>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</si>
  <si>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</si>
  <si>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</si>
  <si>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</si>
  <si>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8-291...292 (доп. 24)</t>
  </si>
  <si>
    <t>ТСН-2001.4-8-29</t>
  </si>
  <si>
    <t>25</t>
  </si>
  <si>
    <t>4.8-76-6</t>
  </si>
  <si>
    <t>Отсоединение жил проводов или кабелей, провод или кабель, сечение до 150 мм2</t>
  </si>
  <si>
    <t>ТСН-2001.4. Доп. 1-42. Сб. 8, т. 76, поз. 6</t>
  </si>
  <si>
    <t>26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</si>
  <si>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</si>
  <si>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</si>
  <si>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</si>
  <si>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27</t>
  </si>
  <si>
    <t>4.8-76-7</t>
  </si>
  <si>
    <t>Отсоединение жил проводов или кабелей, провод или кабель, сечение до 240 мм2</t>
  </si>
  <si>
    <t>ТСН-2001.4. Доп. 1-42. Сб. 8, т. 76, поз. 7</t>
  </si>
  <si>
    <t>28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</si>
  <si>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</si>
  <si>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</si>
  <si>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</si>
  <si>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29</t>
  </si>
  <si>
    <t>4.8-76-3</t>
  </si>
  <si>
    <t>Отсоединение жил проводов или кабелей, провод или кабель, сечение до 16 мм2</t>
  </si>
  <si>
    <t>ТСН-2001.4. Доп. 1-42. Сб. 8, т. 76, поз. 3</t>
  </si>
  <si>
    <t>30</t>
  </si>
  <si>
    <t>31</t>
  </si>
  <si>
    <t>Монтажные работы (телемеханика)</t>
  </si>
  <si>
    <t>32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</si>
  <si>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</si>
  <si>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</si>
  <si>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</si>
  <si>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ТСН-2001.4-8. 8-188...8-272</t>
  </si>
  <si>
    <t>ТСН-2001.4-8-18</t>
  </si>
  <si>
    <t>33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</si>
  <si>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</si>
  <si>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</si>
  <si>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</si>
  <si>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</si>
  <si>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</si>
  <si>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34</t>
  </si>
  <si>
    <t>4.8-161-1</t>
  </si>
  <si>
    <t>Провода и кабели в лотках, провод, сечением до 6 мм2</t>
  </si>
  <si>
    <t>ТСН-2001.4. Доп. 1-42. Сб. 8, т. 161, поз. 1</t>
  </si>
  <si>
    <t>ТСН-2001.4-8. 8-155...8-184</t>
  </si>
  <si>
    <t>ТСН-2001.4-8-16</t>
  </si>
  <si>
    <t>35</t>
  </si>
  <si>
    <t>Эксплуатация машин и механизмов</t>
  </si>
  <si>
    <t>36</t>
  </si>
  <si>
    <t>2.1-3-43</t>
  </si>
  <si>
    <t>Краны на автомобильном ходу, грузоподъемность до 70 т</t>
  </si>
  <si>
    <t>маш.-ч.</t>
  </si>
  <si>
    <t>ТСН-2001.2. Доп. 1-42, п. 1-3-43 (032014)</t>
  </si>
  <si>
    <t>Механизмы</t>
  </si>
  <si>
    <t>ТСН-2001. Машины и механизмы</t>
  </si>
  <si>
    <t>ТСН-2001.2</t>
  </si>
  <si>
    <t>Транспортные расходы</t>
  </si>
  <si>
    <t>ТКП</t>
  </si>
  <si>
    <t>Перемещение трансформаторов оборудования на склад (3% от стоимости оборудования 1 038 725р*0,03)</t>
  </si>
  <si>
    <t>шт.</t>
  </si>
  <si>
    <t>Материалы</t>
  </si>
  <si>
    <t>Материалы, изделия и конструкции</t>
  </si>
  <si>
    <t>[31 161,75 / 1,2 /  5,14]</t>
  </si>
  <si>
    <t>0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</si>
  <si>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</si>
  <si>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</si>
  <si>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54, Сб. 2, т. 50, поз. 10</t>
  </si>
  <si>
    <t>ТСН-2001.15-1. Перевозка строительного мусора</t>
  </si>
  <si>
    <t>ТСН-2001.15-1-5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</si>
  <si>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</si>
  <si>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</si>
  <si>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</si>
  <si>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</si>
  <si>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</si>
  <si>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</si>
  <si>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</si>
  <si>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</si>
  <si>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</si>
  <si>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</si>
  <si>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</si>
  <si>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</si>
  <si>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</si>
  <si>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</si>
  <si>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</si>
  <si>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</si>
  <si>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</si>
  <si>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</si>
  <si>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2.1-13-14</t>
  </si>
  <si>
    <t>ТСН-2001.2. Доп. 1-42, п. 1-13-14 (136001)</t>
  </si>
  <si>
    <t>Установки для сварки ручной дуговой (постоянного тока)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</si>
  <si>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</si>
  <si>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</si>
  <si>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</si>
  <si>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</si>
  <si>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</si>
  <si>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</si>
  <si>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</si>
  <si>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1-42, п. 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</si>
  <si>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</si>
  <si>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</si>
  <si>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</si>
  <si>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</si>
  <si>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</si>
  <si>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</si>
  <si>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</si>
  <si>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1.1-1-118</t>
  </si>
  <si>
    <t>ТСН-2001.1. Доп. 1-42. Р. 1, о. 1, поз. 118</t>
  </si>
  <si>
    <t>Вода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</si>
  <si>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</si>
  <si>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</si>
  <si>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</si>
  <si>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</si>
  <si>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</si>
  <si>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</si>
  <si>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</si>
  <si>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</si>
  <si>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</si>
  <si>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</si>
  <si>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</si>
  <si>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</si>
  <si>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1.1-1-655</t>
  </si>
  <si>
    <t>ТСН-2001.1. Доп. 1-42. Р. 1, о. 1, поз. 655</t>
  </si>
  <si>
    <t>Мешковина</t>
  </si>
  <si>
    <t>м2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</si>
  <si>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</si>
  <si>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</si>
  <si>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</si>
  <si>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2.1-4-45</t>
  </si>
  <si>
    <t>ТСН-2001.2. Доп. 1-42, п. 1-4-45 (043403)</t>
  </si>
  <si>
    <t>Домкраты гидравлические, грузоподъемность до 100 т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</si>
  <si>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</si>
  <si>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</si>
  <si>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</si>
  <si>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2.1-13-10</t>
  </si>
  <si>
    <t>ТСН-2001.2. Доп. 1-42, п. 1-13-10 (135201)</t>
  </si>
  <si>
    <t>Агрегаты сварочные однопостовые для ручной электродуговой сварки</t>
  </si>
  <si>
    <t>1.3-2-5</t>
  </si>
  <si>
    <t>ТСН-2001.1. Доп. 1-42. Р. 3, о. 2, поз. 5</t>
  </si>
  <si>
    <t>Растворы цементные, марка 100</t>
  </si>
  <si>
    <t>9999990007</t>
  </si>
  <si>
    <t>Стоимость прочих машин (ЭСН)</t>
  </si>
  <si>
    <t>руб.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</si>
  <si>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</si>
  <si>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</si>
  <si>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</si>
  <si>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2.1-30-54</t>
  </si>
  <si>
    <t>ТСН-2001.2. Доп. 1-42, п. 1-30-54 (308901)</t>
  </si>
  <si>
    <t>Молотки отбойные</t>
  </si>
  <si>
    <t>9999990001</t>
  </si>
  <si>
    <t>Масса мусора</t>
  </si>
  <si>
    <t>1.12-3-25</t>
  </si>
  <si>
    <t>ТСН-2001.1 Доп. 49, Р. 12, о. 3, поз. 25</t>
  </si>
  <si>
    <t>Трубы хризотилцементные безнапорные, марка БНТ, диаметр условного прохода 100 мм, внутренний диаметр 100 мм</t>
  </si>
  <si>
    <t>м</t>
  </si>
  <si>
    <t>1.12-5-115</t>
  </si>
  <si>
    <t>ТСН-2001.1. Доп. 1-42. Р. 12, о. 5, поз. 115</t>
  </si>
  <si>
    <t>Муфты полиэтиленовые, диаметр 100 мм</t>
  </si>
  <si>
    <t>9999990006</t>
  </si>
  <si>
    <t>Стоимость прочих материалов (ЭСН)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</si>
  <si>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</si>
  <si>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</si>
  <si>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</si>
  <si>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</si>
  <si>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</si>
  <si>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</si>
  <si>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2.1-4-34</t>
  </si>
  <si>
    <t>ТСН-2001.2. Доп. 1-42, п. 1-4-34 (042906)</t>
  </si>
  <si>
    <t>Лебедки электрические, грузоподъемность до 5 т</t>
  </si>
  <si>
    <t>1.1-1-57</t>
  </si>
  <si>
    <t>ТСН-2001.1. Доп. 1-42. Р. 1, о. 1, поз. 57</t>
  </si>
  <si>
    <t>Болты строительные черные с гайками и шайбами (10х100 мм)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</si>
  <si>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</si>
  <si>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</si>
  <si>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</si>
  <si>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</si>
  <si>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</si>
  <si>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</si>
  <si>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2.1-1-43</t>
  </si>
  <si>
    <t>ТСН-2001.2. Доп. 1-42, п. 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</si>
  <si>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</si>
  <si>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</si>
  <si>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</si>
  <si>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</si>
  <si>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</si>
  <si>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</si>
  <si>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</si>
  <si>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2.1-1-44</t>
  </si>
  <si>
    <t>ТСН-2001.2. Доп. 1-42, п. 1-1-44 (012103)</t>
  </si>
  <si>
    <t>Бульдозеры гусеничные, мощность до 79 кВт (108 л.с.)</t>
  </si>
  <si>
    <t>2.1-5-48</t>
  </si>
  <si>
    <t>ТСН-2001.2. Доп. 1-42, п. 1-5-48 (056003)</t>
  </si>
  <si>
    <t>Автогрейдеры, мощность 99-147 кВт (130-200 л.с.)</t>
  </si>
  <si>
    <t>*0,3</t>
  </si>
  <si>
    <t>2.1-18-41</t>
  </si>
  <si>
    <t>ТСН-2001.2. Доп. 43, п. 1-18-41 (184061)</t>
  </si>
  <si>
    <t>Автомобили-самосвалы для перевозки строительного мусора, грузоподъемность до 8 т</t>
  </si>
  <si>
    <t>0930110000</t>
  </si>
  <si>
    <t>Арматура</t>
  </si>
  <si>
    <t>5745010000</t>
  </si>
  <si>
    <t>Смеси бетонные, БСГ, тяжелого бетона</t>
  </si>
  <si>
    <t>5896000000</t>
  </si>
  <si>
    <t>Сборные железобетонные конструкции, шахты лифта и вентиляционные блоки</t>
  </si>
  <si>
    <t>5745510000</t>
  </si>
  <si>
    <t>Растворы готовые кладочные тяжелые цементные, марки 150</t>
  </si>
  <si>
    <t>5830120000</t>
  </si>
  <si>
    <t>Сборные железобетонные конструкции трансформаторных подстанций (БКТПУ)</t>
  </si>
  <si>
    <t>5263130000</t>
  </si>
  <si>
    <t>Стальные опорные конструкции под трубопроводы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</si>
  <si>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</si>
  <si>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</si>
  <si>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</si>
  <si>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</si>
  <si>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9749950000</t>
  </si>
  <si>
    <t>Семена газонных трав</t>
  </si>
  <si>
    <t>0254211000</t>
  </si>
  <si>
    <t>Смазка силиконовая универсальная</t>
  </si>
  <si>
    <t>3449638000</t>
  </si>
  <si>
    <t>Система изоляционных адаптеров</t>
  </si>
  <si>
    <t>КОМПЛЕКТ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</si>
  <si>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</si>
  <si>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</si>
  <si>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</si>
  <si>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</si>
  <si>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</si>
  <si>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</si>
  <si>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</si>
  <si>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</si>
  <si>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</si>
  <si>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</si>
  <si>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</si>
  <si>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</si>
  <si>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</si>
  <si>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</si>
  <si>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</si>
  <si>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</si>
  <si>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</si>
  <si>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</si>
  <si>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</si>
  <si>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</si>
  <si>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</si>
  <si>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</si>
  <si>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</si>
  <si>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</si>
  <si>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</si>
  <si>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</si>
  <si>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</si>
  <si>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3.6-1-15</t>
    </r>
    <r>
      <rPr>
        <i/>
        <sz val="10"/>
        <rFont val="Arial"/>
        <family val="2"/>
        <charset val="204"/>
      </rPr>
      <t xml:space="preserve">
Поправка: ТСН-2001.6. О.П. п.23.1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</si>
  <si>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</si>
  <si>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</si>
  <si>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</si>
  <si>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</si>
  <si>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</si>
  <si>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</si>
  <si>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</si>
  <si>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</si>
  <si>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</si>
  <si>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</si>
  <si>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</si>
  <si>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</si>
  <si>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4.8-186-1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</si>
  <si>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</si>
  <si>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</si>
  <si>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3.7-41-4</t>
    </r>
    <r>
      <rPr>
        <i/>
        <sz val="10"/>
        <rFont val="Arial"/>
        <family val="2"/>
        <charset val="204"/>
      </rPr>
      <t xml:space="preserve">
Поправка: ТСН-2001.6. О.П. п.23.1</t>
    </r>
  </si>
  <si>
    <r>
      <t>3.7-41-3</t>
    </r>
    <r>
      <rPr>
        <i/>
        <sz val="10"/>
        <rFont val="Arial"/>
        <family val="2"/>
        <charset val="204"/>
      </rPr>
      <t xml:space="preserve">
Поправка: ТСН-2001.6. О.П. п.23.1</t>
    </r>
  </si>
  <si>
    <r>
      <t>3.7-42-1</t>
    </r>
    <r>
      <rPr>
        <i/>
        <sz val="10"/>
        <rFont val="Arial"/>
        <family val="2"/>
        <charset val="204"/>
      </rPr>
      <t xml:space="preserve">
Поправка: ТСН-2001.6. О.П. п.23.1</t>
    </r>
  </si>
  <si>
    <r>
      <t>3.34-17-3</t>
    </r>
    <r>
      <rPr>
        <i/>
        <sz val="10"/>
        <rFont val="Arial"/>
        <family val="2"/>
        <charset val="204"/>
      </rPr>
      <t xml:space="preserve">
Поправка: ТСН-2001.6. О.П. п.23.5</t>
    </r>
  </si>
  <si>
    <r>
      <t>3.9-33-5</t>
    </r>
    <r>
      <rPr>
        <i/>
        <sz val="10"/>
        <rFont val="Arial"/>
        <family val="2"/>
        <charset val="204"/>
      </rPr>
      <t xml:space="preserve">
Поправка: ТСН-2001.6. О.П. п.23.6</t>
    </r>
  </si>
  <si>
    <t>МР</t>
  </si>
  <si>
    <r>
      <t>3.9-19-1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</si>
  <si>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п.6.1.1.1</t>
    </r>
  </si>
  <si>
    <r>
      <t>4.8-64-3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</si>
  <si>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4.8-80-2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</si>
  <si>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4.8-306-1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</si>
  <si>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4.8-76-6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</si>
  <si>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4.8-80-3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</si>
  <si>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4.8-76-7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</si>
  <si>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4.8-79-1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</si>
  <si>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4.8-76-3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</si>
  <si>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4.8-239-3</t>
    </r>
    <r>
      <rPr>
        <i/>
        <sz val="10"/>
        <rFont val="Arial"/>
        <family val="2"/>
        <charset val="204"/>
      </rPr>
      <t xml:space="preserve">
Поправка: ТСН-2001.4. О.П. п.6.1.1.1</t>
    </r>
  </si>
  <si>
    <r>
      <t>4.10-81-4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</si>
  <si>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4.8-161-1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</si>
  <si>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Перемещение трансформаторов оборудования на склад (3% от стоимости оборудования 1 038 725р*0,03)</t>
    </r>
    <r>
      <rPr>
        <i/>
        <sz val="10"/>
        <rFont val="Arial"/>
        <family val="2"/>
        <charset val="204"/>
      </rPr>
      <t xml:space="preserve">
5 052,16 = [31 161,75 / 1,2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</si>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</sst>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9" fillId="0" borderId="0" xfId="0" applyFont="1" applyAlignment="1">
      <alignment vertical="top" wrapText="1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11" fillId="0" borderId="0" xfId="0" quotePrefix="1" applyFont="1" applyAlignment="1">
      <alignment horizontal="righ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42"/>
  <sheetViews>
    <sheetView tabSelected="1" topLeftCell="A16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8" max="8" width="9.85546875" bestFit="1" customWidth="1"/>
    <col min="9" max="9" width="10.140625" bestFit="1" customWidth="1"/>
    <col min="10" max="11" width="11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476</v>
      </c>
      <c r="K2" s="20"/>
    </row>
    <row r="3" spans="1:11" ht="16.5" x14ac:dyDescent="0.25">
      <c r="A3" s="12"/>
      <c r="B3" s="13" t="s">
        <v>474</v>
      </c>
      <c r="C3" s="13"/>
      <c r="D3" s="13"/>
      <c r="E3" s="13"/>
      <c r="F3" s="11"/>
      <c r="G3" s="13" t="s">
        <v>475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477</v>
      </c>
      <c r="C7" s="19"/>
      <c r="D7" s="19"/>
      <c r="E7" s="19"/>
      <c r="F7" s="11"/>
      <c r="G7" s="19" t="s">
        <v>477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БКТП 10/0,4 кВ с трансформаторами 2х1250 кВА_(Демонтаж)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478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479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8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480</v>
      </c>
      <c r="J20" s="29" t="s">
        <v>481</v>
      </c>
      <c r="K20" s="11"/>
    </row>
    <row r="21" spans="1:37" ht="15" x14ac:dyDescent="0.25">
      <c r="A21" s="11"/>
      <c r="B21" s="11"/>
      <c r="C21" s="11"/>
      <c r="D21" s="11"/>
      <c r="E21" s="30" t="s">
        <v>482</v>
      </c>
      <c r="F21" s="30"/>
      <c r="G21" s="30"/>
      <c r="H21" s="30"/>
      <c r="I21" s="31">
        <f>SUM(O1:O435)/1000</f>
        <v>41.181880000000007</v>
      </c>
      <c r="J21" s="31">
        <f>(Source!F441/1000)</f>
        <v>342.55333000000002</v>
      </c>
      <c r="K21" s="32" t="s">
        <v>537</v>
      </c>
    </row>
    <row r="22" spans="1:37" ht="14.25" x14ac:dyDescent="0.2">
      <c r="A22" s="11"/>
      <c r="B22" s="11"/>
      <c r="C22" s="11"/>
      <c r="D22" s="11"/>
      <c r="E22" s="14" t="s">
        <v>16</v>
      </c>
      <c r="F22" s="14"/>
      <c r="G22" s="14"/>
      <c r="H22" s="14"/>
      <c r="I22" s="33">
        <f>SUM(X1:X435)/1000</f>
        <v>24.238139999999998</v>
      </c>
      <c r="J22" s="33">
        <f>(Source!F429)/1000</f>
        <v>270.64552000000003</v>
      </c>
      <c r="K22" s="11" t="s">
        <v>537</v>
      </c>
    </row>
    <row r="23" spans="1:37" ht="14.25" x14ac:dyDescent="0.2">
      <c r="A23" s="11"/>
      <c r="B23" s="11"/>
      <c r="C23" s="11"/>
      <c r="D23" s="11"/>
      <c r="E23" s="14" t="s">
        <v>483</v>
      </c>
      <c r="F23" s="14"/>
      <c r="G23" s="14"/>
      <c r="H23" s="14"/>
      <c r="I23" s="33">
        <f>SUM(Y1:Y435)/1000</f>
        <v>3.6359099999999995</v>
      </c>
      <c r="J23" s="33">
        <f>(Source!F430)/1000</f>
        <v>71.907809999999998</v>
      </c>
      <c r="K23" s="11" t="s">
        <v>537</v>
      </c>
    </row>
    <row r="24" spans="1:37" ht="14.25" x14ac:dyDescent="0.2">
      <c r="A24" s="11"/>
      <c r="B24" s="11"/>
      <c r="C24" s="11"/>
      <c r="D24" s="11"/>
      <c r="E24" s="14" t="s">
        <v>329</v>
      </c>
      <c r="F24" s="14"/>
      <c r="G24" s="14"/>
      <c r="H24" s="14"/>
      <c r="I24" s="33">
        <f>SUM(Z1:Z435)/1000</f>
        <v>0</v>
      </c>
      <c r="J24" s="33">
        <f>(Source!F421)/1000</f>
        <v>0</v>
      </c>
      <c r="K24" s="11" t="s">
        <v>537</v>
      </c>
    </row>
    <row r="25" spans="1:37" ht="14.25" x14ac:dyDescent="0.2">
      <c r="A25" s="11"/>
      <c r="B25" s="11"/>
      <c r="C25" s="11"/>
      <c r="D25" s="11"/>
      <c r="E25" s="14" t="s">
        <v>484</v>
      </c>
      <c r="F25" s="14"/>
      <c r="G25" s="14"/>
      <c r="H25" s="14"/>
      <c r="I25" s="33">
        <f>SUM(AA1:AA435)/1000</f>
        <v>13.307829999999999</v>
      </c>
      <c r="J25" s="33">
        <f>(Source!F446+Source!F432)/1000</f>
        <v>93.067669999999993</v>
      </c>
      <c r="K25" s="11" t="s">
        <v>537</v>
      </c>
    </row>
    <row r="26" spans="1:37" ht="14.25" x14ac:dyDescent="0.2">
      <c r="A26" s="11"/>
      <c r="B26" s="11"/>
      <c r="C26" s="11"/>
      <c r="D26" s="11"/>
      <c r="E26" s="14" t="s">
        <v>485</v>
      </c>
      <c r="F26" s="14"/>
      <c r="G26" s="14"/>
      <c r="H26" s="14"/>
      <c r="I26" s="33">
        <f>SUM(W1:W435)/1000</f>
        <v>2.7073600000000004</v>
      </c>
      <c r="J26" s="33">
        <f>(Source!F427+ Source!F426)/1000</f>
        <v>70.553780000000003</v>
      </c>
      <c r="K26" s="11" t="s">
        <v>537</v>
      </c>
    </row>
    <row r="27" spans="1:37" ht="14.25" x14ac:dyDescent="0.2">
      <c r="A27" s="11"/>
      <c r="B27" s="11"/>
      <c r="C27" s="11"/>
      <c r="D27" s="11"/>
      <c r="E27" s="14" t="s">
        <v>486</v>
      </c>
      <c r="F27" s="14"/>
      <c r="G27" s="14"/>
      <c r="H27" s="14"/>
      <c r="I27" s="33">
        <f>SUM(AB1:AB435)</f>
        <v>145.48228076639998</v>
      </c>
      <c r="J27" s="33"/>
      <c r="K27" s="11" t="s">
        <v>341</v>
      </c>
    </row>
    <row r="28" spans="1:37" ht="14.25" hidden="1" x14ac:dyDescent="0.2">
      <c r="A28" s="11"/>
      <c r="B28" s="11"/>
      <c r="C28" s="11"/>
      <c r="D28" s="11"/>
      <c r="E28" s="34" t="s">
        <v>487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83</v>
      </c>
      <c r="F29" s="35"/>
      <c r="G29" s="35"/>
      <c r="H29" s="35"/>
      <c r="I29" s="33">
        <f>SUM(AE1:AE435)/1000</f>
        <v>0</v>
      </c>
      <c r="J29" s="33">
        <f>SUM(AF1:AF435)/1000</f>
        <v>0</v>
      </c>
      <c r="K29" s="11" t="s">
        <v>537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499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500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500</v>
      </c>
    </row>
    <row r="33" spans="1:28" ht="114" x14ac:dyDescent="0.2">
      <c r="A33" s="36" t="s">
        <v>488</v>
      </c>
      <c r="B33" s="36" t="s">
        <v>489</v>
      </c>
      <c r="C33" s="36" t="s">
        <v>490</v>
      </c>
      <c r="D33" s="36" t="s">
        <v>491</v>
      </c>
      <c r="E33" s="36" t="s">
        <v>492</v>
      </c>
      <c r="F33" s="36" t="s">
        <v>493</v>
      </c>
      <c r="G33" s="37" t="s">
        <v>494</v>
      </c>
      <c r="H33" s="37" t="s">
        <v>495</v>
      </c>
      <c r="I33" s="36" t="s">
        <v>496</v>
      </c>
      <c r="J33" s="36" t="s">
        <v>497</v>
      </c>
      <c r="K33" s="36" t="s">
        <v>498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Строительные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40" spans="1:28" ht="16.5" x14ac:dyDescent="0.25">
      <c r="A40" s="39" t="str">
        <f>CONCATENATE("Подраздел: ",IF(Source!G28&lt;&gt;"Новый подраздел", Source!G28, ""))</f>
        <v>Подраздел: Демонтаж фундаментной плиты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28" ht="52.5" x14ac:dyDescent="0.2">
      <c r="A41" s="40">
        <v>1</v>
      </c>
      <c r="B41" s="40" t="s">
        <v>501</v>
      </c>
      <c r="C41" s="40" t="s">
        <v>21</v>
      </c>
      <c r="D41" s="41" t="str">
        <f>Source!H32</f>
        <v>100 м3 в деле</v>
      </c>
      <c r="E41" s="10">
        <f>Source!I32</f>
        <v>9.2999999999999999E-2</v>
      </c>
      <c r="F41" s="43"/>
      <c r="G41" s="42"/>
      <c r="H41" s="10"/>
      <c r="I41" s="43"/>
      <c r="J41" s="10"/>
      <c r="K41" s="43"/>
      <c r="Q41">
        <f>ROUND((Source!DN32/100)*ROUND((ROUND((Source!AF32*Source!AV32*Source!I32),2)),2), 2)</f>
        <v>152.77000000000001</v>
      </c>
      <c r="R41">
        <f>Source!X32</f>
        <v>3818.74</v>
      </c>
      <c r="S41">
        <f>ROUND((Source!DO32/100)*ROUND((ROUND((Source!AF32*Source!AV32*Source!I32),2)),2), 2)</f>
        <v>109.12</v>
      </c>
      <c r="T41">
        <f>Source!Y32</f>
        <v>2681.24</v>
      </c>
      <c r="U41">
        <f>ROUND((175/100)*ROUND((ROUND((Source!AE32*Source!AV32*Source!I32),2)),2), 2)</f>
        <v>11.81</v>
      </c>
      <c r="V41">
        <f>ROUND((160/100)*ROUND(ROUND((ROUND((Source!AE32*Source!AV32*Source!I32),2)*Source!BS32),2), 2), 2)</f>
        <v>281.45999999999998</v>
      </c>
    </row>
    <row r="42" spans="1:28" ht="14.25" x14ac:dyDescent="0.2">
      <c r="A42" s="40"/>
      <c r="B42" s="40"/>
      <c r="C42" s="40" t="s">
        <v>502</v>
      </c>
      <c r="D42" s="41"/>
      <c r="E42" s="10"/>
      <c r="F42" s="43">
        <f>Source!AO32</f>
        <v>2001.22</v>
      </c>
      <c r="G42" s="42" t="str">
        <f>Source!DG32</f>
        <v>)*0,8</v>
      </c>
      <c r="H42" s="10">
        <f>Source!AV32</f>
        <v>1.0469999999999999</v>
      </c>
      <c r="I42" s="43">
        <f>ROUND((ROUND((Source!AF32*Source!AV32*Source!I32),2)),2)</f>
        <v>155.88999999999999</v>
      </c>
      <c r="J42" s="10">
        <f>IF(Source!BA32&lt;&gt; 0, Source!BA32, 1)</f>
        <v>26.06</v>
      </c>
      <c r="K42" s="43">
        <f>Source!S32</f>
        <v>4062.49</v>
      </c>
      <c r="W42">
        <f>I42</f>
        <v>155.88999999999999</v>
      </c>
    </row>
    <row r="43" spans="1:28" ht="14.25" x14ac:dyDescent="0.2">
      <c r="A43" s="40"/>
      <c r="B43" s="40"/>
      <c r="C43" s="40" t="s">
        <v>503</v>
      </c>
      <c r="D43" s="41"/>
      <c r="E43" s="10"/>
      <c r="F43" s="43">
        <f>Source!AM32</f>
        <v>998.39</v>
      </c>
      <c r="G43" s="42" t="str">
        <f>Source!DE32</f>
        <v>)*0,8</v>
      </c>
      <c r="H43" s="10">
        <f>Source!AV32</f>
        <v>1.0469999999999999</v>
      </c>
      <c r="I43" s="43">
        <f>(ROUND((ROUND((((Source!ET32*0.8))*Source!AV32*Source!I32),2)),2)+ROUND((ROUND(((Source!AE32-((Source!EU32*0.8)))*Source!AV32*Source!I32),2)),2))</f>
        <v>77.77</v>
      </c>
      <c r="J43" s="10">
        <f>IF(Source!BB32&lt;&gt; 0, Source!BB32, 1)</f>
        <v>9.11</v>
      </c>
      <c r="K43" s="43">
        <f>Source!Q32</f>
        <v>708.48</v>
      </c>
    </row>
    <row r="44" spans="1:28" ht="14.25" x14ac:dyDescent="0.2">
      <c r="A44" s="40"/>
      <c r="B44" s="40"/>
      <c r="C44" s="40" t="s">
        <v>504</v>
      </c>
      <c r="D44" s="41"/>
      <c r="E44" s="10"/>
      <c r="F44" s="43">
        <f>Source!AN32</f>
        <v>86.59</v>
      </c>
      <c r="G44" s="42" t="str">
        <f>Source!DF32</f>
        <v>)*0,8</v>
      </c>
      <c r="H44" s="10">
        <f>Source!AV32</f>
        <v>1.0469999999999999</v>
      </c>
      <c r="I44" s="44">
        <f>ROUND((ROUND((Source!AE32*Source!AV32*Source!I32),2)),2)</f>
        <v>6.75</v>
      </c>
      <c r="J44" s="10">
        <f>IF(Source!BS32&lt;&gt; 0, Source!BS32, 1)</f>
        <v>26.06</v>
      </c>
      <c r="K44" s="44">
        <f>Source!R32</f>
        <v>175.91</v>
      </c>
      <c r="W44">
        <f>I44</f>
        <v>6.75</v>
      </c>
    </row>
    <row r="45" spans="1:28" ht="14.25" x14ac:dyDescent="0.2">
      <c r="A45" s="40"/>
      <c r="B45" s="40"/>
      <c r="C45" s="40" t="s">
        <v>505</v>
      </c>
      <c r="D45" s="41" t="s">
        <v>506</v>
      </c>
      <c r="E45" s="10">
        <f>Source!DN32</f>
        <v>98</v>
      </c>
      <c r="F45" s="43"/>
      <c r="G45" s="42"/>
      <c r="H45" s="10"/>
      <c r="I45" s="43">
        <f>SUM(Q41:Q44)</f>
        <v>152.77000000000001</v>
      </c>
      <c r="J45" s="10">
        <f>Source!BZ32</f>
        <v>94</v>
      </c>
      <c r="K45" s="43">
        <f>SUM(R41:R44)</f>
        <v>3818.74</v>
      </c>
    </row>
    <row r="46" spans="1:28" ht="14.25" x14ac:dyDescent="0.2">
      <c r="A46" s="40"/>
      <c r="B46" s="40"/>
      <c r="C46" s="40" t="s">
        <v>507</v>
      </c>
      <c r="D46" s="41" t="s">
        <v>506</v>
      </c>
      <c r="E46" s="10">
        <f>Source!DO32</f>
        <v>70</v>
      </c>
      <c r="F46" s="43"/>
      <c r="G46" s="42"/>
      <c r="H46" s="10"/>
      <c r="I46" s="43">
        <f>SUM(S41:S45)</f>
        <v>109.12</v>
      </c>
      <c r="J46" s="10">
        <f>Source!CA32</f>
        <v>66</v>
      </c>
      <c r="K46" s="43">
        <f>SUM(T41:T45)</f>
        <v>2681.24</v>
      </c>
    </row>
    <row r="47" spans="1:28" ht="14.25" x14ac:dyDescent="0.2">
      <c r="A47" s="40"/>
      <c r="B47" s="40"/>
      <c r="C47" s="40" t="s">
        <v>508</v>
      </c>
      <c r="D47" s="41" t="s">
        <v>506</v>
      </c>
      <c r="E47" s="10">
        <f>175</f>
        <v>175</v>
      </c>
      <c r="F47" s="43"/>
      <c r="G47" s="42"/>
      <c r="H47" s="10"/>
      <c r="I47" s="43">
        <f>SUM(U41:U46)</f>
        <v>11.81</v>
      </c>
      <c r="J47" s="10">
        <f>160</f>
        <v>160</v>
      </c>
      <c r="K47" s="43">
        <f>SUM(V41:V46)</f>
        <v>281.45999999999998</v>
      </c>
    </row>
    <row r="48" spans="1:28" ht="14.25" x14ac:dyDescent="0.2">
      <c r="A48" s="47"/>
      <c r="B48" s="47"/>
      <c r="C48" s="47" t="s">
        <v>509</v>
      </c>
      <c r="D48" s="48" t="s">
        <v>510</v>
      </c>
      <c r="E48" s="49">
        <f>Source!AQ32</f>
        <v>179</v>
      </c>
      <c r="F48" s="50"/>
      <c r="G48" s="51" t="str">
        <f>Source!DI32</f>
        <v>)*0,8</v>
      </c>
      <c r="H48" s="49">
        <f>Source!AV32</f>
        <v>1.0469999999999999</v>
      </c>
      <c r="I48" s="50">
        <f>Source!U32</f>
        <v>13.943527200000002</v>
      </c>
      <c r="J48" s="49"/>
      <c r="K48" s="50"/>
      <c r="AB48" s="45">
        <f>I48</f>
        <v>13.943527200000002</v>
      </c>
    </row>
    <row r="49" spans="1:27" ht="15" x14ac:dyDescent="0.25">
      <c r="A49" s="52"/>
      <c r="B49" s="52"/>
      <c r="C49" s="53" t="s">
        <v>511</v>
      </c>
      <c r="D49" s="52"/>
      <c r="E49" s="52"/>
      <c r="F49" s="52"/>
      <c r="G49" s="52"/>
      <c r="H49" s="54">
        <f>I42+I43+I45+I46+I47</f>
        <v>507.35999999999996</v>
      </c>
      <c r="I49" s="54"/>
      <c r="J49" s="54">
        <f>K42+K43+K45+K46+K47</f>
        <v>11552.409999999998</v>
      </c>
      <c r="K49" s="54"/>
      <c r="O49" s="45">
        <f>I42+I43+I45+I46+I47</f>
        <v>507.35999999999996</v>
      </c>
      <c r="P49" s="45">
        <f>K42+K43+K45+K46+K47</f>
        <v>11552.409999999998</v>
      </c>
      <c r="X49">
        <f>IF(Source!BI32&lt;=1,I42+I43+I45+I46+I47-0, 0)</f>
        <v>507.35999999999996</v>
      </c>
      <c r="Y49">
        <f>IF(Source!BI32=2,I42+I43+I45+I46+I47-0, 0)</f>
        <v>0</v>
      </c>
      <c r="Z49">
        <f>IF(Source!BI32=3,I42+I43+I45+I46+I47-0, 0)</f>
        <v>0</v>
      </c>
      <c r="AA49">
        <f>IF(Source!BI32=4,I42+I43+I45+I46+I47,0)</f>
        <v>0</v>
      </c>
    </row>
    <row r="52" spans="1:27" ht="15" x14ac:dyDescent="0.25">
      <c r="A52" s="56" t="str">
        <f>CONCATENATE("Итого по подразделу: ",IF(Source!G37&lt;&gt;"Новый подраздел", Source!G37, ""))</f>
        <v>Итого по подразделу: Демонтаж фундаментной плиты</v>
      </c>
      <c r="B52" s="56"/>
      <c r="C52" s="56"/>
      <c r="D52" s="56"/>
      <c r="E52" s="56"/>
      <c r="F52" s="56"/>
      <c r="G52" s="56"/>
      <c r="H52" s="46">
        <f>SUM(O40:O51)</f>
        <v>507.35999999999996</v>
      </c>
      <c r="I52" s="55"/>
      <c r="J52" s="46">
        <f>SUM(P40:P51)</f>
        <v>11552.409999999998</v>
      </c>
      <c r="K52" s="55"/>
    </row>
    <row r="53" spans="1:27" hidden="1" x14ac:dyDescent="0.2">
      <c r="A53" t="s">
        <v>512</v>
      </c>
      <c r="H53">
        <f>SUM(AC40:AC52)</f>
        <v>0</v>
      </c>
      <c r="J53">
        <f>SUM(AD40:AD52)</f>
        <v>0</v>
      </c>
    </row>
    <row r="54" spans="1:27" hidden="1" x14ac:dyDescent="0.2">
      <c r="A54" t="s">
        <v>513</v>
      </c>
      <c r="H54">
        <f>SUM(AE40:AE53)</f>
        <v>0</v>
      </c>
      <c r="J54">
        <f>SUM(AF40:AF53)</f>
        <v>0</v>
      </c>
    </row>
    <row r="56" spans="1:27" ht="16.5" x14ac:dyDescent="0.25">
      <c r="A56" s="39" t="str">
        <f>CONCATENATE("Подраздел: ",IF(Source!G67&lt;&gt;"Новый подраздел", Source!G67, ""))</f>
        <v>Подраздел: Демонтаж защитного заземления БКТП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spans="1:27" ht="65.25" x14ac:dyDescent="0.2">
      <c r="A57" s="40">
        <v>2</v>
      </c>
      <c r="B57" s="40" t="s">
        <v>514</v>
      </c>
      <c r="C57" s="40" t="s">
        <v>102</v>
      </c>
      <c r="D57" s="41" t="str">
        <f>Source!H72</f>
        <v>10 шт.</v>
      </c>
      <c r="E57" s="10">
        <f>Source!I72</f>
        <v>2</v>
      </c>
      <c r="F57" s="43"/>
      <c r="G57" s="42"/>
      <c r="H57" s="10"/>
      <c r="I57" s="43"/>
      <c r="J57" s="10"/>
      <c r="K57" s="43"/>
      <c r="Q57">
        <f>ROUND((Source!DN72/100)*ROUND((ROUND((Source!AF72*Source!AV72*Source!I72),2)),2), 2)</f>
        <v>81.95</v>
      </c>
      <c r="R57">
        <f>Source!X72</f>
        <v>1754.27</v>
      </c>
      <c r="S57">
        <f>ROUND((Source!DO72/100)*ROUND((ROUND((Source!AF72*Source!AV72*Source!I72),2)),2), 2)</f>
        <v>51.22</v>
      </c>
      <c r="T57">
        <f>Source!Y72</f>
        <v>819.93</v>
      </c>
      <c r="U57">
        <f>ROUND((175/100)*ROUND((ROUND((Source!AE72*Source!AV72*Source!I72),2)),2), 2)</f>
        <v>8.2799999999999994</v>
      </c>
      <c r="V57">
        <f>ROUND((160/100)*ROUND(ROUND((ROUND((Source!AE72*Source!AV72*Source!I72),2)*Source!BS72),2), 2), 2)</f>
        <v>197.22</v>
      </c>
    </row>
    <row r="58" spans="1:27" x14ac:dyDescent="0.2">
      <c r="C58" s="57" t="str">
        <f>"Объем: "&amp;Source!I72&amp;"=20/"&amp;"10"</f>
        <v>Объем: 2=20/10</v>
      </c>
    </row>
    <row r="59" spans="1:27" ht="14.25" x14ac:dyDescent="0.2">
      <c r="A59" s="40"/>
      <c r="B59" s="40"/>
      <c r="C59" s="40" t="s">
        <v>502</v>
      </c>
      <c r="D59" s="41"/>
      <c r="E59" s="10"/>
      <c r="F59" s="43">
        <f>Source!AO72</f>
        <v>114.3</v>
      </c>
      <c r="G59" s="42" t="str">
        <f>Source!DG72</f>
        <v>)*0,3</v>
      </c>
      <c r="H59" s="10">
        <f>Source!AV72</f>
        <v>1.0669999999999999</v>
      </c>
      <c r="I59" s="43">
        <f>ROUND((ROUND((Source!AF72*Source!AV72*Source!I72),2)),2)</f>
        <v>73.17</v>
      </c>
      <c r="J59" s="10">
        <f>IF(Source!BA72&lt;&gt; 0, Source!BA72, 1)</f>
        <v>26.06</v>
      </c>
      <c r="K59" s="43">
        <f>Source!S72</f>
        <v>1906.81</v>
      </c>
      <c r="W59">
        <f>I59</f>
        <v>73.17</v>
      </c>
    </row>
    <row r="60" spans="1:27" ht="14.25" x14ac:dyDescent="0.2">
      <c r="A60" s="40"/>
      <c r="B60" s="40"/>
      <c r="C60" s="40" t="s">
        <v>503</v>
      </c>
      <c r="D60" s="41"/>
      <c r="E60" s="10"/>
      <c r="F60" s="43">
        <f>Source!AM72</f>
        <v>79.930000000000007</v>
      </c>
      <c r="G60" s="42" t="str">
        <f>Source!DE72</f>
        <v>)*0,3</v>
      </c>
      <c r="H60" s="10">
        <f>Source!AV72</f>
        <v>1.0669999999999999</v>
      </c>
      <c r="I60" s="43">
        <f>(ROUND((ROUND((((Source!ET72*0.3))*Source!AV72*Source!I72),2)),2)+ROUND((ROUND(((Source!AE72-((Source!EU72*0.3)))*Source!AV72*Source!I72),2)),2))</f>
        <v>51.17</v>
      </c>
      <c r="J60" s="10">
        <f>IF(Source!BB72&lt;&gt; 0, Source!BB72, 1)</f>
        <v>8.42</v>
      </c>
      <c r="K60" s="43">
        <f>Source!Q72</f>
        <v>430.85</v>
      </c>
    </row>
    <row r="61" spans="1:27" ht="14.25" x14ac:dyDescent="0.2">
      <c r="A61" s="40"/>
      <c r="B61" s="40"/>
      <c r="C61" s="40" t="s">
        <v>504</v>
      </c>
      <c r="D61" s="41"/>
      <c r="E61" s="10"/>
      <c r="F61" s="43">
        <f>Source!AN72</f>
        <v>7.39</v>
      </c>
      <c r="G61" s="42" t="str">
        <f>Source!DF72</f>
        <v>)*0,3</v>
      </c>
      <c r="H61" s="10">
        <f>Source!AV72</f>
        <v>1.0669999999999999</v>
      </c>
      <c r="I61" s="44">
        <f>ROUND((ROUND((Source!AE72*Source!AV72*Source!I72),2)),2)</f>
        <v>4.7300000000000004</v>
      </c>
      <c r="J61" s="10">
        <f>IF(Source!BS72&lt;&gt; 0, Source!BS72, 1)</f>
        <v>26.06</v>
      </c>
      <c r="K61" s="44">
        <f>Source!R72</f>
        <v>123.26</v>
      </c>
      <c r="W61">
        <f>I61</f>
        <v>4.7300000000000004</v>
      </c>
    </row>
    <row r="62" spans="1:27" ht="14.25" x14ac:dyDescent="0.2">
      <c r="A62" s="40"/>
      <c r="B62" s="40"/>
      <c r="C62" s="40" t="s">
        <v>505</v>
      </c>
      <c r="D62" s="41" t="s">
        <v>506</v>
      </c>
      <c r="E62" s="10">
        <f>Source!DN72</f>
        <v>112</v>
      </c>
      <c r="F62" s="43"/>
      <c r="G62" s="42"/>
      <c r="H62" s="10"/>
      <c r="I62" s="43">
        <f>SUM(Q57:Q61)</f>
        <v>81.95</v>
      </c>
      <c r="J62" s="10">
        <f>Source!BZ72</f>
        <v>92</v>
      </c>
      <c r="K62" s="43">
        <f>SUM(R57:R61)</f>
        <v>1754.27</v>
      </c>
    </row>
    <row r="63" spans="1:27" ht="14.25" x14ac:dyDescent="0.2">
      <c r="A63" s="40"/>
      <c r="B63" s="40"/>
      <c r="C63" s="40" t="s">
        <v>507</v>
      </c>
      <c r="D63" s="41" t="s">
        <v>506</v>
      </c>
      <c r="E63" s="10">
        <f>Source!DO72</f>
        <v>70</v>
      </c>
      <c r="F63" s="43"/>
      <c r="G63" s="42"/>
      <c r="H63" s="10"/>
      <c r="I63" s="43">
        <f>SUM(S57:S62)</f>
        <v>51.22</v>
      </c>
      <c r="J63" s="10">
        <f>Source!CA72</f>
        <v>43</v>
      </c>
      <c r="K63" s="43">
        <f>SUM(T57:T62)</f>
        <v>819.93</v>
      </c>
    </row>
    <row r="64" spans="1:27" ht="14.25" x14ac:dyDescent="0.2">
      <c r="A64" s="40"/>
      <c r="B64" s="40"/>
      <c r="C64" s="40" t="s">
        <v>508</v>
      </c>
      <c r="D64" s="41" t="s">
        <v>506</v>
      </c>
      <c r="E64" s="10">
        <f>175</f>
        <v>175</v>
      </c>
      <c r="F64" s="43"/>
      <c r="G64" s="42"/>
      <c r="H64" s="10"/>
      <c r="I64" s="43">
        <f>SUM(U57:U63)</f>
        <v>8.2799999999999994</v>
      </c>
      <c r="J64" s="10">
        <f>160</f>
        <v>160</v>
      </c>
      <c r="K64" s="43">
        <f>SUM(V57:V63)</f>
        <v>197.22</v>
      </c>
    </row>
    <row r="65" spans="1:28" ht="14.25" x14ac:dyDescent="0.2">
      <c r="A65" s="47"/>
      <c r="B65" s="47"/>
      <c r="C65" s="47" t="s">
        <v>509</v>
      </c>
      <c r="D65" s="48" t="s">
        <v>510</v>
      </c>
      <c r="E65" s="49">
        <f>Source!AQ72</f>
        <v>9.27</v>
      </c>
      <c r="F65" s="50"/>
      <c r="G65" s="51" t="str">
        <f>Source!DI72</f>
        <v>)*0,3</v>
      </c>
      <c r="H65" s="49">
        <f>Source!AV72</f>
        <v>1.0669999999999999</v>
      </c>
      <c r="I65" s="50">
        <f>Source!U72</f>
        <v>5.9346539999999992</v>
      </c>
      <c r="J65" s="49"/>
      <c r="K65" s="50"/>
      <c r="AB65" s="45">
        <f>I65</f>
        <v>5.9346539999999992</v>
      </c>
    </row>
    <row r="66" spans="1:28" ht="15" x14ac:dyDescent="0.25">
      <c r="A66" s="52"/>
      <c r="B66" s="52"/>
      <c r="C66" s="53" t="s">
        <v>511</v>
      </c>
      <c r="D66" s="52"/>
      <c r="E66" s="52"/>
      <c r="F66" s="52"/>
      <c r="G66" s="52"/>
      <c r="H66" s="54">
        <f>I59+I60+I62+I63+I64</f>
        <v>265.78999999999996</v>
      </c>
      <c r="I66" s="54"/>
      <c r="J66" s="54">
        <f>K59+K60+K62+K63+K64</f>
        <v>5109.08</v>
      </c>
      <c r="K66" s="54"/>
      <c r="O66" s="45">
        <f>I59+I60+I62+I63+I64</f>
        <v>265.78999999999996</v>
      </c>
      <c r="P66" s="45">
        <f>K59+K60+K62+K63+K64</f>
        <v>5109.08</v>
      </c>
      <c r="X66">
        <f>IF(Source!BI72&lt;=1,I59+I60+I62+I63+I64-0, 0)</f>
        <v>0</v>
      </c>
      <c r="Y66">
        <f>IF(Source!BI72=2,I59+I60+I62+I63+I64-0, 0)</f>
        <v>265.78999999999996</v>
      </c>
      <c r="Z66">
        <f>IF(Source!BI72=3,I59+I60+I62+I63+I64-0, 0)</f>
        <v>0</v>
      </c>
      <c r="AA66">
        <f>IF(Source!BI72=4,I59+I60+I62+I63+I64,0)</f>
        <v>0</v>
      </c>
    </row>
    <row r="68" spans="1:28" ht="65.25" x14ac:dyDescent="0.2">
      <c r="A68" s="40">
        <v>3</v>
      </c>
      <c r="B68" s="40" t="s">
        <v>515</v>
      </c>
      <c r="C68" s="40" t="s">
        <v>113</v>
      </c>
      <c r="D68" s="41" t="str">
        <f>Source!H73</f>
        <v>100 м</v>
      </c>
      <c r="E68" s="10">
        <f>Source!I73</f>
        <v>0.35</v>
      </c>
      <c r="F68" s="43"/>
      <c r="G68" s="42"/>
      <c r="H68" s="10"/>
      <c r="I68" s="43"/>
      <c r="J68" s="10"/>
      <c r="K68" s="43"/>
      <c r="Q68">
        <f>ROUND((Source!DN73/100)*ROUND((ROUND((Source!AF73*Source!AV73*Source!I73),2)),2), 2)</f>
        <v>22.28</v>
      </c>
      <c r="R68">
        <f>Source!X73</f>
        <v>476.86</v>
      </c>
      <c r="S68">
        <f>ROUND((Source!DO73/100)*ROUND((ROUND((Source!AF73*Source!AV73*Source!I73),2)),2), 2)</f>
        <v>13.92</v>
      </c>
      <c r="T68">
        <f>Source!Y73</f>
        <v>222.88</v>
      </c>
      <c r="U68">
        <f>ROUND((175/100)*ROUND((ROUND((Source!AE73*Source!AV73*Source!I73),2)),2), 2)</f>
        <v>2.19</v>
      </c>
      <c r="V68">
        <f>ROUND((160/100)*ROUND(ROUND((ROUND((Source!AE73*Source!AV73*Source!I73),2)*Source!BS73),2), 2), 2)</f>
        <v>52.13</v>
      </c>
    </row>
    <row r="69" spans="1:28" x14ac:dyDescent="0.2">
      <c r="C69" s="57" t="str">
        <f>"Объем: "&amp;Source!I73&amp;"=35/"&amp;"100"</f>
        <v>Объем: 0,35=35/100</v>
      </c>
    </row>
    <row r="70" spans="1:28" ht="14.25" x14ac:dyDescent="0.2">
      <c r="A70" s="40"/>
      <c r="B70" s="40"/>
      <c r="C70" s="40" t="s">
        <v>502</v>
      </c>
      <c r="D70" s="41"/>
      <c r="E70" s="10"/>
      <c r="F70" s="43">
        <f>Source!AO73</f>
        <v>177.55</v>
      </c>
      <c r="G70" s="42" t="str">
        <f>Source!DG73</f>
        <v>)*0,3</v>
      </c>
      <c r="H70" s="10">
        <f>Source!AV73</f>
        <v>1.0669999999999999</v>
      </c>
      <c r="I70" s="43">
        <f>ROUND((ROUND((Source!AF73*Source!AV73*Source!I73),2)),2)</f>
        <v>19.89</v>
      </c>
      <c r="J70" s="10">
        <f>IF(Source!BA73&lt;&gt; 0, Source!BA73, 1)</f>
        <v>26.06</v>
      </c>
      <c r="K70" s="43">
        <f>Source!S73</f>
        <v>518.33000000000004</v>
      </c>
      <c r="W70">
        <f>I70</f>
        <v>19.89</v>
      </c>
    </row>
    <row r="71" spans="1:28" ht="14.25" x14ac:dyDescent="0.2">
      <c r="A71" s="40"/>
      <c r="B71" s="40"/>
      <c r="C71" s="40" t="s">
        <v>503</v>
      </c>
      <c r="D71" s="41"/>
      <c r="E71" s="10"/>
      <c r="F71" s="43">
        <f>Source!AM73</f>
        <v>134.11000000000001</v>
      </c>
      <c r="G71" s="42" t="str">
        <f>Source!DE73</f>
        <v>)*0,3</v>
      </c>
      <c r="H71" s="10">
        <f>Source!AV73</f>
        <v>1.0669999999999999</v>
      </c>
      <c r="I71" s="43">
        <f>(ROUND((ROUND((((Source!ET73*0.3))*Source!AV73*Source!I73),2)),2)+ROUND((ROUND(((Source!AE73-((Source!EU73*0.3)))*Source!AV73*Source!I73),2)),2))</f>
        <v>15.03</v>
      </c>
      <c r="J71" s="10">
        <f>IF(Source!BB73&lt;&gt; 0, Source!BB73, 1)</f>
        <v>8.24</v>
      </c>
      <c r="K71" s="43">
        <f>Source!Q73</f>
        <v>123.85</v>
      </c>
    </row>
    <row r="72" spans="1:28" ht="14.25" x14ac:dyDescent="0.2">
      <c r="A72" s="40"/>
      <c r="B72" s="40"/>
      <c r="C72" s="40" t="s">
        <v>504</v>
      </c>
      <c r="D72" s="41"/>
      <c r="E72" s="10"/>
      <c r="F72" s="43">
        <f>Source!AN73</f>
        <v>11.17</v>
      </c>
      <c r="G72" s="42" t="str">
        <f>Source!DF73</f>
        <v>)*0,3</v>
      </c>
      <c r="H72" s="10">
        <f>Source!AV73</f>
        <v>1.0669999999999999</v>
      </c>
      <c r="I72" s="44">
        <f>ROUND((ROUND((Source!AE73*Source!AV73*Source!I73),2)),2)</f>
        <v>1.25</v>
      </c>
      <c r="J72" s="10">
        <f>IF(Source!BS73&lt;&gt; 0, Source!BS73, 1)</f>
        <v>26.06</v>
      </c>
      <c r="K72" s="44">
        <f>Source!R73</f>
        <v>32.58</v>
      </c>
      <c r="W72">
        <f>I72</f>
        <v>1.25</v>
      </c>
    </row>
    <row r="73" spans="1:28" ht="14.25" x14ac:dyDescent="0.2">
      <c r="A73" s="40"/>
      <c r="B73" s="40"/>
      <c r="C73" s="40" t="s">
        <v>505</v>
      </c>
      <c r="D73" s="41" t="s">
        <v>506</v>
      </c>
      <c r="E73" s="10">
        <f>Source!DN73</f>
        <v>112</v>
      </c>
      <c r="F73" s="43"/>
      <c r="G73" s="42"/>
      <c r="H73" s="10"/>
      <c r="I73" s="43">
        <f>SUM(Q68:Q72)</f>
        <v>22.28</v>
      </c>
      <c r="J73" s="10">
        <f>Source!BZ73</f>
        <v>92</v>
      </c>
      <c r="K73" s="43">
        <f>SUM(R68:R72)</f>
        <v>476.86</v>
      </c>
    </row>
    <row r="74" spans="1:28" ht="14.25" x14ac:dyDescent="0.2">
      <c r="A74" s="40"/>
      <c r="B74" s="40"/>
      <c r="C74" s="40" t="s">
        <v>507</v>
      </c>
      <c r="D74" s="41" t="s">
        <v>506</v>
      </c>
      <c r="E74" s="10">
        <f>Source!DO73</f>
        <v>70</v>
      </c>
      <c r="F74" s="43"/>
      <c r="G74" s="42"/>
      <c r="H74" s="10"/>
      <c r="I74" s="43">
        <f>SUM(S68:S73)</f>
        <v>13.92</v>
      </c>
      <c r="J74" s="10">
        <f>Source!CA73</f>
        <v>43</v>
      </c>
      <c r="K74" s="43">
        <f>SUM(T68:T73)</f>
        <v>222.88</v>
      </c>
    </row>
    <row r="75" spans="1:28" ht="14.25" x14ac:dyDescent="0.2">
      <c r="A75" s="40"/>
      <c r="B75" s="40"/>
      <c r="C75" s="40" t="s">
        <v>508</v>
      </c>
      <c r="D75" s="41" t="s">
        <v>506</v>
      </c>
      <c r="E75" s="10">
        <f>175</f>
        <v>175</v>
      </c>
      <c r="F75" s="43"/>
      <c r="G75" s="42"/>
      <c r="H75" s="10"/>
      <c r="I75" s="43">
        <f>SUM(U68:U74)</f>
        <v>2.19</v>
      </c>
      <c r="J75" s="10">
        <f>160</f>
        <v>160</v>
      </c>
      <c r="K75" s="43">
        <f>SUM(V68:V74)</f>
        <v>52.13</v>
      </c>
    </row>
    <row r="76" spans="1:28" ht="14.25" x14ac:dyDescent="0.2">
      <c r="A76" s="47"/>
      <c r="B76" s="47"/>
      <c r="C76" s="47" t="s">
        <v>509</v>
      </c>
      <c r="D76" s="48" t="s">
        <v>510</v>
      </c>
      <c r="E76" s="49">
        <f>Source!AQ73</f>
        <v>14.4</v>
      </c>
      <c r="F76" s="50"/>
      <c r="G76" s="51" t="str">
        <f>Source!DI73</f>
        <v>)*0,3</v>
      </c>
      <c r="H76" s="49">
        <f>Source!AV73</f>
        <v>1.0669999999999999</v>
      </c>
      <c r="I76" s="50">
        <f>Source!U73</f>
        <v>1.6133040000000001</v>
      </c>
      <c r="J76" s="49"/>
      <c r="K76" s="50"/>
      <c r="AB76" s="45">
        <f>I76</f>
        <v>1.6133040000000001</v>
      </c>
    </row>
    <row r="77" spans="1:28" ht="15" x14ac:dyDescent="0.25">
      <c r="A77" s="52"/>
      <c r="B77" s="52"/>
      <c r="C77" s="53" t="s">
        <v>511</v>
      </c>
      <c r="D77" s="52"/>
      <c r="E77" s="52"/>
      <c r="F77" s="52"/>
      <c r="G77" s="52"/>
      <c r="H77" s="54">
        <f>I70+I71+I73+I74+I75</f>
        <v>73.31</v>
      </c>
      <c r="I77" s="54"/>
      <c r="J77" s="54">
        <f>K70+K71+K73+K74+K75</f>
        <v>1394.0500000000002</v>
      </c>
      <c r="K77" s="54"/>
      <c r="O77" s="45">
        <f>I70+I71+I73+I74+I75</f>
        <v>73.31</v>
      </c>
      <c r="P77" s="45">
        <f>K70+K71+K73+K74+K75</f>
        <v>1394.0500000000002</v>
      </c>
      <c r="X77">
        <f>IF(Source!BI73&lt;=1,I70+I71+I73+I74+I75-0, 0)</f>
        <v>0</v>
      </c>
      <c r="Y77">
        <f>IF(Source!BI73=2,I70+I71+I73+I74+I75-0, 0)</f>
        <v>73.31</v>
      </c>
      <c r="Z77">
        <f>IF(Source!BI73=3,I70+I71+I73+I74+I75-0, 0)</f>
        <v>0</v>
      </c>
      <c r="AA77">
        <f>IF(Source!BI73=4,I70+I71+I73+I74+I75,0)</f>
        <v>0</v>
      </c>
    </row>
    <row r="79" spans="1:28" ht="65.25" x14ac:dyDescent="0.2">
      <c r="A79" s="40">
        <v>4</v>
      </c>
      <c r="B79" s="40" t="s">
        <v>516</v>
      </c>
      <c r="C79" s="40" t="s">
        <v>118</v>
      </c>
      <c r="D79" s="41" t="str">
        <f>Source!H74</f>
        <v>100 м</v>
      </c>
      <c r="E79" s="10">
        <f>Source!I74</f>
        <v>0.48</v>
      </c>
      <c r="F79" s="43"/>
      <c r="G79" s="42"/>
      <c r="H79" s="10"/>
      <c r="I79" s="43"/>
      <c r="J79" s="10"/>
      <c r="K79" s="43"/>
      <c r="Q79">
        <f>ROUND((Source!DN74/100)*ROUND((ROUND((Source!AF74*Source!AV74*Source!I74),2)),2), 2)</f>
        <v>85.3</v>
      </c>
      <c r="R79">
        <f>Source!X74</f>
        <v>1825.95</v>
      </c>
      <c r="S79">
        <f>ROUND((Source!DO74/100)*ROUND((ROUND((Source!AF74*Source!AV74*Source!I74),2)),2), 2)</f>
        <v>53.31</v>
      </c>
      <c r="T79">
        <f>Source!Y74</f>
        <v>853.43</v>
      </c>
      <c r="U79">
        <f>ROUND((175/100)*ROUND((ROUND((Source!AE74*Source!AV74*Source!I74),2)),2), 2)</f>
        <v>0.46</v>
      </c>
      <c r="V79">
        <f>ROUND((160/100)*ROUND(ROUND((ROUND((Source!AE74*Source!AV74*Source!I74),2)*Source!BS74),2), 2), 2)</f>
        <v>10.85</v>
      </c>
    </row>
    <row r="80" spans="1:28" x14ac:dyDescent="0.2">
      <c r="C80" s="57" t="str">
        <f>"Объем: "&amp;Source!I74&amp;"=48/"&amp;"100"</f>
        <v>Объем: 0,48=48/100</v>
      </c>
    </row>
    <row r="81" spans="1:28" ht="14.25" x14ac:dyDescent="0.2">
      <c r="A81" s="40"/>
      <c r="B81" s="40"/>
      <c r="C81" s="40" t="s">
        <v>502</v>
      </c>
      <c r="D81" s="41"/>
      <c r="E81" s="10"/>
      <c r="F81" s="43">
        <f>Source!AO74</f>
        <v>495.67</v>
      </c>
      <c r="G81" s="42" t="str">
        <f>Source!DG74</f>
        <v>)*0,3</v>
      </c>
      <c r="H81" s="10">
        <f>Source!AV74</f>
        <v>1.0669999999999999</v>
      </c>
      <c r="I81" s="43">
        <f>ROUND((ROUND((Source!AF74*Source!AV74*Source!I74),2)),2)</f>
        <v>76.16</v>
      </c>
      <c r="J81" s="10">
        <f>IF(Source!BA74&lt;&gt; 0, Source!BA74, 1)</f>
        <v>26.06</v>
      </c>
      <c r="K81" s="43">
        <f>Source!S74</f>
        <v>1984.73</v>
      </c>
      <c r="W81">
        <f>I81</f>
        <v>76.16</v>
      </c>
    </row>
    <row r="82" spans="1:28" ht="14.25" x14ac:dyDescent="0.2">
      <c r="A82" s="40"/>
      <c r="B82" s="40"/>
      <c r="C82" s="40" t="s">
        <v>503</v>
      </c>
      <c r="D82" s="41"/>
      <c r="E82" s="10"/>
      <c r="F82" s="43">
        <f>Source!AM74</f>
        <v>28.5</v>
      </c>
      <c r="G82" s="42" t="str">
        <f>Source!DE74</f>
        <v>)*0,3</v>
      </c>
      <c r="H82" s="10">
        <f>Source!AV74</f>
        <v>1.0669999999999999</v>
      </c>
      <c r="I82" s="43">
        <f>(ROUND((ROUND((((Source!ET74*0.3))*Source!AV74*Source!I74),2)),2)+ROUND((ROUND(((Source!AE74-((Source!EU74*0.3)))*Source!AV74*Source!I74),2)),2))</f>
        <v>4.38</v>
      </c>
      <c r="J82" s="10">
        <f>IF(Source!BB74&lt;&gt; 0, Source!BB74, 1)</f>
        <v>7.77</v>
      </c>
      <c r="K82" s="43">
        <f>Source!Q74</f>
        <v>34.03</v>
      </c>
    </row>
    <row r="83" spans="1:28" ht="14.25" x14ac:dyDescent="0.2">
      <c r="A83" s="40"/>
      <c r="B83" s="40"/>
      <c r="C83" s="40" t="s">
        <v>504</v>
      </c>
      <c r="D83" s="41"/>
      <c r="E83" s="10"/>
      <c r="F83" s="43">
        <f>Source!AN74</f>
        <v>1.69</v>
      </c>
      <c r="G83" s="42" t="str">
        <f>Source!DF74</f>
        <v>)*0,3</v>
      </c>
      <c r="H83" s="10">
        <f>Source!AV74</f>
        <v>1.0669999999999999</v>
      </c>
      <c r="I83" s="44">
        <f>ROUND((ROUND((Source!AE74*Source!AV74*Source!I74),2)),2)</f>
        <v>0.26</v>
      </c>
      <c r="J83" s="10">
        <f>IF(Source!BS74&lt;&gt; 0, Source!BS74, 1)</f>
        <v>26.06</v>
      </c>
      <c r="K83" s="44">
        <f>Source!R74</f>
        <v>6.78</v>
      </c>
      <c r="W83">
        <f>I83</f>
        <v>0.26</v>
      </c>
    </row>
    <row r="84" spans="1:28" ht="14.25" x14ac:dyDescent="0.2">
      <c r="A84" s="40"/>
      <c r="B84" s="40"/>
      <c r="C84" s="40" t="s">
        <v>505</v>
      </c>
      <c r="D84" s="41" t="s">
        <v>506</v>
      </c>
      <c r="E84" s="10">
        <f>Source!DN74</f>
        <v>112</v>
      </c>
      <c r="F84" s="43"/>
      <c r="G84" s="42"/>
      <c r="H84" s="10"/>
      <c r="I84" s="43">
        <f>SUM(Q79:Q83)</f>
        <v>85.3</v>
      </c>
      <c r="J84" s="10">
        <f>Source!BZ74</f>
        <v>92</v>
      </c>
      <c r="K84" s="43">
        <f>SUM(R79:R83)</f>
        <v>1825.95</v>
      </c>
    </row>
    <row r="85" spans="1:28" ht="14.25" x14ac:dyDescent="0.2">
      <c r="A85" s="40"/>
      <c r="B85" s="40"/>
      <c r="C85" s="40" t="s">
        <v>507</v>
      </c>
      <c r="D85" s="41" t="s">
        <v>506</v>
      </c>
      <c r="E85" s="10">
        <f>Source!DO74</f>
        <v>70</v>
      </c>
      <c r="F85" s="43"/>
      <c r="G85" s="42"/>
      <c r="H85" s="10"/>
      <c r="I85" s="43">
        <f>SUM(S79:S84)</f>
        <v>53.31</v>
      </c>
      <c r="J85" s="10">
        <f>Source!CA74</f>
        <v>43</v>
      </c>
      <c r="K85" s="43">
        <f>SUM(T79:T84)</f>
        <v>853.43</v>
      </c>
    </row>
    <row r="86" spans="1:28" ht="14.25" x14ac:dyDescent="0.2">
      <c r="A86" s="40"/>
      <c r="B86" s="40"/>
      <c r="C86" s="40" t="s">
        <v>508</v>
      </c>
      <c r="D86" s="41" t="s">
        <v>506</v>
      </c>
      <c r="E86" s="10">
        <f>175</f>
        <v>175</v>
      </c>
      <c r="F86" s="43"/>
      <c r="G86" s="42"/>
      <c r="H86" s="10"/>
      <c r="I86" s="43">
        <f>SUM(U79:U85)</f>
        <v>0.46</v>
      </c>
      <c r="J86" s="10">
        <f>160</f>
        <v>160</v>
      </c>
      <c r="K86" s="43">
        <f>SUM(V79:V85)</f>
        <v>10.85</v>
      </c>
    </row>
    <row r="87" spans="1:28" ht="14.25" x14ac:dyDescent="0.2">
      <c r="A87" s="47"/>
      <c r="B87" s="47"/>
      <c r="C87" s="47" t="s">
        <v>509</v>
      </c>
      <c r="D87" s="48" t="s">
        <v>510</v>
      </c>
      <c r="E87" s="49">
        <f>Source!AQ74</f>
        <v>40.200000000000003</v>
      </c>
      <c r="F87" s="50"/>
      <c r="G87" s="51" t="str">
        <f>Source!DI74</f>
        <v>)*0,3</v>
      </c>
      <c r="H87" s="49">
        <f>Source!AV74</f>
        <v>1.0669999999999999</v>
      </c>
      <c r="I87" s="50">
        <f>Source!U74</f>
        <v>6.1766495999999993</v>
      </c>
      <c r="J87" s="49"/>
      <c r="K87" s="50"/>
      <c r="AB87" s="45">
        <f>I87</f>
        <v>6.1766495999999993</v>
      </c>
    </row>
    <row r="88" spans="1:28" ht="15" x14ac:dyDescent="0.25">
      <c r="A88" s="52"/>
      <c r="B88" s="52"/>
      <c r="C88" s="53" t="s">
        <v>511</v>
      </c>
      <c r="D88" s="52"/>
      <c r="E88" s="52"/>
      <c r="F88" s="52"/>
      <c r="G88" s="52"/>
      <c r="H88" s="54">
        <f>I81+I82+I84+I85+I86</f>
        <v>219.60999999999999</v>
      </c>
      <c r="I88" s="54"/>
      <c r="J88" s="54">
        <f>K81+K82+K84+K85+K86</f>
        <v>4708.9900000000007</v>
      </c>
      <c r="K88" s="54"/>
      <c r="O88" s="45">
        <f>I81+I82+I84+I85+I86</f>
        <v>219.60999999999999</v>
      </c>
      <c r="P88" s="45">
        <f>K81+K82+K84+K85+K86</f>
        <v>4708.9900000000007</v>
      </c>
      <c r="X88">
        <f>IF(Source!BI74&lt;=1,I81+I82+I84+I85+I86-0, 0)</f>
        <v>0</v>
      </c>
      <c r="Y88">
        <f>IF(Source!BI74=2,I81+I82+I84+I85+I86-0, 0)</f>
        <v>219.60999999999999</v>
      </c>
      <c r="Z88">
        <f>IF(Source!BI74=3,I81+I82+I84+I85+I86-0, 0)</f>
        <v>0</v>
      </c>
      <c r="AA88">
        <f>IF(Source!BI74=4,I81+I82+I84+I85+I86,0)</f>
        <v>0</v>
      </c>
    </row>
    <row r="90" spans="1:28" ht="57" x14ac:dyDescent="0.2">
      <c r="A90" s="40">
        <v>5</v>
      </c>
      <c r="B90" s="40" t="str">
        <f>Source!F76</f>
        <v>3.4-8-1</v>
      </c>
      <c r="C90" s="40" t="s">
        <v>123</v>
      </c>
      <c r="D90" s="41" t="str">
        <f>Source!H76</f>
        <v>10 м труб, обжатых грунтами</v>
      </c>
      <c r="E90" s="10">
        <f>Source!I76</f>
        <v>4</v>
      </c>
      <c r="F90" s="43"/>
      <c r="G90" s="42"/>
      <c r="H90" s="10"/>
      <c r="I90" s="43"/>
      <c r="J90" s="10"/>
      <c r="K90" s="43"/>
      <c r="Q90">
        <f>ROUND((Source!DN76/100)*ROUND((ROUND((Source!AF76*Source!AV76*Source!I76),2)),2), 2)</f>
        <v>141.49</v>
      </c>
      <c r="R90">
        <f>Source!X76</f>
        <v>3005.31</v>
      </c>
      <c r="S90">
        <f>ROUND((Source!DO76/100)*ROUND((ROUND((Source!AF76*Source!AV76*Source!I76),2)),2), 2)</f>
        <v>111.45</v>
      </c>
      <c r="T90">
        <f>Source!Y76</f>
        <v>1414.26</v>
      </c>
      <c r="U90">
        <f>ROUND((175/100)*ROUND((ROUND((Source!AE76*Source!AV76*Source!I76),2)),2), 2)</f>
        <v>74.83</v>
      </c>
      <c r="V90">
        <f>ROUND((160/100)*ROUND(ROUND((ROUND((Source!AE76*Source!AV76*Source!I76),2)*Source!BS76),2), 2), 2)</f>
        <v>1782.93</v>
      </c>
    </row>
    <row r="91" spans="1:28" x14ac:dyDescent="0.2">
      <c r="C91" s="57" t="str">
        <f>"Объем: "&amp;Source!I76&amp;"=40/"&amp;"10"</f>
        <v>Объем: 4=40/10</v>
      </c>
    </row>
    <row r="92" spans="1:28" ht="14.25" x14ac:dyDescent="0.2">
      <c r="A92" s="40"/>
      <c r="B92" s="40"/>
      <c r="C92" s="40" t="s">
        <v>502</v>
      </c>
      <c r="D92" s="41"/>
      <c r="E92" s="10"/>
      <c r="F92" s="43">
        <f>Source!AO76</f>
        <v>23.14</v>
      </c>
      <c r="G92" s="42" t="str">
        <f>Source!DG76</f>
        <v/>
      </c>
      <c r="H92" s="10">
        <f>Source!AV76</f>
        <v>1.0469999999999999</v>
      </c>
      <c r="I92" s="43">
        <f>ROUND((ROUND((Source!AF76*Source!AV76*Source!I76),2)),2)</f>
        <v>96.91</v>
      </c>
      <c r="J92" s="10">
        <f>IF(Source!BA76&lt;&gt; 0, Source!BA76, 1)</f>
        <v>26.06</v>
      </c>
      <c r="K92" s="43">
        <f>Source!S76</f>
        <v>2525.4699999999998</v>
      </c>
      <c r="W92">
        <f>I92</f>
        <v>96.91</v>
      </c>
    </row>
    <row r="93" spans="1:28" ht="14.25" x14ac:dyDescent="0.2">
      <c r="A93" s="40"/>
      <c r="B93" s="40"/>
      <c r="C93" s="40" t="s">
        <v>503</v>
      </c>
      <c r="D93" s="41"/>
      <c r="E93" s="10"/>
      <c r="F93" s="43">
        <f>Source!AM76</f>
        <v>86.22</v>
      </c>
      <c r="G93" s="42" t="str">
        <f>Source!DE76</f>
        <v/>
      </c>
      <c r="H93" s="10">
        <f>Source!AV76</f>
        <v>1.0469999999999999</v>
      </c>
      <c r="I93" s="43">
        <f>(ROUND((ROUND(((Source!ET76)*Source!AV76*Source!I76),2)),2)+ROUND((ROUND(((Source!AE76-(Source!EU76))*Source!AV76*Source!I76),2)),2))</f>
        <v>361.09</v>
      </c>
      <c r="J93" s="10">
        <f>IF(Source!BB76&lt;&gt; 0, Source!BB76, 1)</f>
        <v>11.67</v>
      </c>
      <c r="K93" s="43">
        <f>Source!Q76</f>
        <v>4213.92</v>
      </c>
    </row>
    <row r="94" spans="1:28" ht="14.25" x14ac:dyDescent="0.2">
      <c r="A94" s="40"/>
      <c r="B94" s="40"/>
      <c r="C94" s="40" t="s">
        <v>504</v>
      </c>
      <c r="D94" s="41"/>
      <c r="E94" s="10"/>
      <c r="F94" s="43">
        <f>Source!AN76</f>
        <v>10.210000000000001</v>
      </c>
      <c r="G94" s="42" t="str">
        <f>Source!DF76</f>
        <v/>
      </c>
      <c r="H94" s="10">
        <f>Source!AV76</f>
        <v>1.0469999999999999</v>
      </c>
      <c r="I94" s="44">
        <f>ROUND((ROUND((Source!AE76*Source!AV76*Source!I76),2)),2)</f>
        <v>42.76</v>
      </c>
      <c r="J94" s="10">
        <f>IF(Source!BS76&lt;&gt; 0, Source!BS76, 1)</f>
        <v>26.06</v>
      </c>
      <c r="K94" s="44">
        <f>Source!R76</f>
        <v>1114.33</v>
      </c>
      <c r="W94">
        <f>I94</f>
        <v>42.76</v>
      </c>
    </row>
    <row r="95" spans="1:28" ht="14.25" x14ac:dyDescent="0.2">
      <c r="A95" s="40"/>
      <c r="B95" s="40"/>
      <c r="C95" s="40" t="s">
        <v>505</v>
      </c>
      <c r="D95" s="41" t="s">
        <v>506</v>
      </c>
      <c r="E95" s="10">
        <f>Source!DN76</f>
        <v>146</v>
      </c>
      <c r="F95" s="43"/>
      <c r="G95" s="42"/>
      <c r="H95" s="10"/>
      <c r="I95" s="43">
        <f>SUM(Q90:Q94)</f>
        <v>141.49</v>
      </c>
      <c r="J95" s="10">
        <f>Source!BZ76</f>
        <v>119</v>
      </c>
      <c r="K95" s="43">
        <f>SUM(R90:R94)</f>
        <v>3005.31</v>
      </c>
    </row>
    <row r="96" spans="1:28" ht="14.25" x14ac:dyDescent="0.2">
      <c r="A96" s="40"/>
      <c r="B96" s="40"/>
      <c r="C96" s="40" t="s">
        <v>507</v>
      </c>
      <c r="D96" s="41" t="s">
        <v>506</v>
      </c>
      <c r="E96" s="10">
        <f>Source!DO76</f>
        <v>115</v>
      </c>
      <c r="F96" s="43"/>
      <c r="G96" s="42"/>
      <c r="H96" s="10"/>
      <c r="I96" s="43">
        <f>SUM(S90:S95)</f>
        <v>111.45</v>
      </c>
      <c r="J96" s="10">
        <f>Source!CA76</f>
        <v>56</v>
      </c>
      <c r="K96" s="43">
        <f>SUM(T90:T95)</f>
        <v>1414.26</v>
      </c>
    </row>
    <row r="97" spans="1:28" ht="14.25" x14ac:dyDescent="0.2">
      <c r="A97" s="40"/>
      <c r="B97" s="40"/>
      <c r="C97" s="40" t="s">
        <v>508</v>
      </c>
      <c r="D97" s="41" t="s">
        <v>506</v>
      </c>
      <c r="E97" s="10">
        <f>175</f>
        <v>175</v>
      </c>
      <c r="F97" s="43"/>
      <c r="G97" s="42"/>
      <c r="H97" s="10"/>
      <c r="I97" s="43">
        <f>SUM(U90:U96)</f>
        <v>74.83</v>
      </c>
      <c r="J97" s="10">
        <f>160</f>
        <v>160</v>
      </c>
      <c r="K97" s="43">
        <f>SUM(V90:V96)</f>
        <v>1782.93</v>
      </c>
    </row>
    <row r="98" spans="1:28" ht="14.25" x14ac:dyDescent="0.2">
      <c r="A98" s="47"/>
      <c r="B98" s="47"/>
      <c r="C98" s="47" t="s">
        <v>509</v>
      </c>
      <c r="D98" s="48" t="s">
        <v>510</v>
      </c>
      <c r="E98" s="49">
        <f>Source!AQ76</f>
        <v>2.0699999999999998</v>
      </c>
      <c r="F98" s="50"/>
      <c r="G98" s="51" t="str">
        <f>Source!DI76</f>
        <v/>
      </c>
      <c r="H98" s="49">
        <f>Source!AV76</f>
        <v>1.0469999999999999</v>
      </c>
      <c r="I98" s="50">
        <f>Source!U76</f>
        <v>8.669159999999998</v>
      </c>
      <c r="J98" s="49"/>
      <c r="K98" s="50"/>
      <c r="AB98" s="45">
        <f>I98</f>
        <v>8.669159999999998</v>
      </c>
    </row>
    <row r="99" spans="1:28" ht="15" x14ac:dyDescent="0.25">
      <c r="A99" s="52"/>
      <c r="B99" s="52"/>
      <c r="C99" s="53" t="s">
        <v>511</v>
      </c>
      <c r="D99" s="52"/>
      <c r="E99" s="52"/>
      <c r="F99" s="52"/>
      <c r="G99" s="52"/>
      <c r="H99" s="54">
        <f>I92+I93+I95+I96+I97</f>
        <v>785.7700000000001</v>
      </c>
      <c r="I99" s="54"/>
      <c r="J99" s="54">
        <f>K92+K93+K95+K96+K97</f>
        <v>12941.89</v>
      </c>
      <c r="K99" s="54"/>
      <c r="O99" s="45">
        <f>I92+I93+I95+I96+I97</f>
        <v>785.7700000000001</v>
      </c>
      <c r="P99" s="45">
        <f>K92+K93+K95+K96+K97</f>
        <v>12941.89</v>
      </c>
      <c r="X99">
        <f>IF(Source!BI76&lt;=1,I92+I93+I95+I96+I97-0, 0)</f>
        <v>785.7700000000001</v>
      </c>
      <c r="Y99">
        <f>IF(Source!BI76=2,I92+I93+I95+I96+I97-0, 0)</f>
        <v>0</v>
      </c>
      <c r="Z99">
        <f>IF(Source!BI76=3,I92+I93+I95+I96+I97-0, 0)</f>
        <v>0</v>
      </c>
      <c r="AA99">
        <f>IF(Source!BI76=4,I92+I93+I95+I96+I97,0)</f>
        <v>0</v>
      </c>
    </row>
    <row r="102" spans="1:28" ht="15" x14ac:dyDescent="0.25">
      <c r="A102" s="56" t="str">
        <f>CONCATENATE("Итого по подразделу: ",IF(Source!G78&lt;&gt;"Новый подраздел", Source!G78, ""))</f>
        <v>Итого по подразделу: Демонтаж защитного заземления БКТП</v>
      </c>
      <c r="B102" s="56"/>
      <c r="C102" s="56"/>
      <c r="D102" s="56"/>
      <c r="E102" s="56"/>
      <c r="F102" s="56"/>
      <c r="G102" s="56"/>
      <c r="H102" s="46">
        <f>SUM(O56:O101)</f>
        <v>1344.48</v>
      </c>
      <c r="I102" s="55"/>
      <c r="J102" s="46">
        <f>SUM(P56:P101)</f>
        <v>24154.010000000002</v>
      </c>
      <c r="K102" s="55"/>
    </row>
    <row r="103" spans="1:28" hidden="1" x14ac:dyDescent="0.2">
      <c r="A103" t="s">
        <v>512</v>
      </c>
      <c r="H103">
        <f>SUM(AC56:AC102)</f>
        <v>0</v>
      </c>
      <c r="J103">
        <f>SUM(AD56:AD102)</f>
        <v>0</v>
      </c>
    </row>
    <row r="104" spans="1:28" hidden="1" x14ac:dyDescent="0.2">
      <c r="A104" t="s">
        <v>513</v>
      </c>
      <c r="H104">
        <f>SUM(AE56:AE103)</f>
        <v>0</v>
      </c>
      <c r="J104">
        <f>SUM(AF56:AF103)</f>
        <v>0</v>
      </c>
    </row>
    <row r="106" spans="1:28" ht="16.5" x14ac:dyDescent="0.25">
      <c r="A106" s="39" t="str">
        <f>CONCATENATE("Подраздел: ",IF(Source!G108&lt;&gt;"Новый подраздел", Source!G108, ""))</f>
        <v>Подраздел: Строительные работы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</row>
    <row r="107" spans="1:28" ht="52.5" x14ac:dyDescent="0.2">
      <c r="A107" s="40">
        <v>6</v>
      </c>
      <c r="B107" s="40" t="s">
        <v>517</v>
      </c>
      <c r="C107" s="40" t="s">
        <v>130</v>
      </c>
      <c r="D107" s="41" t="str">
        <f>Source!H112</f>
        <v>100 шт.</v>
      </c>
      <c r="E107" s="10">
        <f>Source!I112</f>
        <v>0.02</v>
      </c>
      <c r="F107" s="43"/>
      <c r="G107" s="42"/>
      <c r="H107" s="10"/>
      <c r="I107" s="43"/>
      <c r="J107" s="10"/>
      <c r="K107" s="43"/>
      <c r="Q107">
        <f>ROUND((Source!DN112/100)*ROUND((ROUND((Source!AF112*Source!AV112*Source!I112),2)),2), 2)</f>
        <v>97.83</v>
      </c>
      <c r="R107">
        <f>Source!X112</f>
        <v>2036.41</v>
      </c>
      <c r="S107">
        <f>ROUND((Source!DO112/100)*ROUND((ROUND((Source!AF112*Source!AV112*Source!I112),2)),2), 2)</f>
        <v>73.22</v>
      </c>
      <c r="T107">
        <f>Source!Y112</f>
        <v>913.98</v>
      </c>
      <c r="U107">
        <f>ROUND((175/100)*ROUND((ROUND((Source!AE112*Source!AV112*Source!I112),2)),2), 2)</f>
        <v>0.42</v>
      </c>
      <c r="V107">
        <f>ROUND((160/100)*ROUND(ROUND((ROUND((Source!AE112*Source!AV112*Source!I112),2)*Source!BS112),2), 2), 2)</f>
        <v>10</v>
      </c>
    </row>
    <row r="108" spans="1:28" ht="14.25" x14ac:dyDescent="0.2">
      <c r="A108" s="40"/>
      <c r="B108" s="40"/>
      <c r="C108" s="40" t="s">
        <v>502</v>
      </c>
      <c r="D108" s="41"/>
      <c r="E108" s="10"/>
      <c r="F108" s="43">
        <f>Source!AO112</f>
        <v>3537.6</v>
      </c>
      <c r="G108" s="42" t="str">
        <f>Source!DG112</f>
        <v>)*0,8</v>
      </c>
      <c r="H108" s="10">
        <f>Source!AV112</f>
        <v>1.087</v>
      </c>
      <c r="I108" s="43">
        <f>ROUND((ROUND((Source!AF112*Source!AV112*Source!I112),2)),2)</f>
        <v>61.53</v>
      </c>
      <c r="J108" s="10">
        <f>IF(Source!BA112&lt;&gt; 0, Source!BA112, 1)</f>
        <v>26.06</v>
      </c>
      <c r="K108" s="43">
        <f>Source!S112</f>
        <v>1603.47</v>
      </c>
      <c r="W108">
        <f>I108</f>
        <v>61.53</v>
      </c>
    </row>
    <row r="109" spans="1:28" ht="14.25" x14ac:dyDescent="0.2">
      <c r="A109" s="40"/>
      <c r="B109" s="40"/>
      <c r="C109" s="40" t="s">
        <v>503</v>
      </c>
      <c r="D109" s="41"/>
      <c r="E109" s="10"/>
      <c r="F109" s="43">
        <f>Source!AM112</f>
        <v>180.91</v>
      </c>
      <c r="G109" s="42" t="str">
        <f>Source!DE112</f>
        <v>)*0,8</v>
      </c>
      <c r="H109" s="10">
        <f>Source!AV112</f>
        <v>1.087</v>
      </c>
      <c r="I109" s="43">
        <f>(ROUND((ROUND((((Source!ET112*0.8))*Source!AV112*Source!I112),2)),2)+ROUND((ROUND(((Source!AE112-((Source!EU112*0.8)))*Source!AV112*Source!I112),2)),2))</f>
        <v>3.15</v>
      </c>
      <c r="J109" s="10">
        <f>IF(Source!BB112&lt;&gt; 0, Source!BB112, 1)</f>
        <v>10.28</v>
      </c>
      <c r="K109" s="43">
        <f>Source!Q112</f>
        <v>32.380000000000003</v>
      </c>
    </row>
    <row r="110" spans="1:28" ht="14.25" x14ac:dyDescent="0.2">
      <c r="A110" s="40"/>
      <c r="B110" s="40"/>
      <c r="C110" s="40" t="s">
        <v>504</v>
      </c>
      <c r="D110" s="41"/>
      <c r="E110" s="10"/>
      <c r="F110" s="43">
        <f>Source!AN112</f>
        <v>13.81</v>
      </c>
      <c r="G110" s="42" t="str">
        <f>Source!DF112</f>
        <v>)*0,8</v>
      </c>
      <c r="H110" s="10">
        <f>Source!AV112</f>
        <v>1.087</v>
      </c>
      <c r="I110" s="44">
        <f>ROUND((ROUND((Source!AE112*Source!AV112*Source!I112),2)),2)</f>
        <v>0.24</v>
      </c>
      <c r="J110" s="10">
        <f>IF(Source!BS112&lt;&gt; 0, Source!BS112, 1)</f>
        <v>26.06</v>
      </c>
      <c r="K110" s="44">
        <f>Source!R112</f>
        <v>6.25</v>
      </c>
      <c r="W110">
        <f>I110</f>
        <v>0.24</v>
      </c>
    </row>
    <row r="111" spans="1:28" ht="14.25" x14ac:dyDescent="0.2">
      <c r="A111" s="40"/>
      <c r="B111" s="40"/>
      <c r="C111" s="40" t="s">
        <v>505</v>
      </c>
      <c r="D111" s="41" t="s">
        <v>506</v>
      </c>
      <c r="E111" s="10">
        <f>Source!DN112</f>
        <v>159</v>
      </c>
      <c r="F111" s="43"/>
      <c r="G111" s="42"/>
      <c r="H111" s="10"/>
      <c r="I111" s="43">
        <f>SUM(Q107:Q110)</f>
        <v>97.83</v>
      </c>
      <c r="J111" s="10">
        <f>Source!BZ112</f>
        <v>127</v>
      </c>
      <c r="K111" s="43">
        <f>SUM(R107:R110)</f>
        <v>2036.41</v>
      </c>
    </row>
    <row r="112" spans="1:28" ht="14.25" x14ac:dyDescent="0.2">
      <c r="A112" s="40"/>
      <c r="B112" s="40"/>
      <c r="C112" s="40" t="s">
        <v>507</v>
      </c>
      <c r="D112" s="41" t="s">
        <v>506</v>
      </c>
      <c r="E112" s="10">
        <f>Source!DO112</f>
        <v>119</v>
      </c>
      <c r="F112" s="43"/>
      <c r="G112" s="42"/>
      <c r="H112" s="10"/>
      <c r="I112" s="43">
        <f>SUM(S107:S111)</f>
        <v>73.22</v>
      </c>
      <c r="J112" s="10">
        <f>Source!CA112</f>
        <v>57</v>
      </c>
      <c r="K112" s="43">
        <f>SUM(T107:T111)</f>
        <v>913.98</v>
      </c>
    </row>
    <row r="113" spans="1:28" ht="14.25" x14ac:dyDescent="0.2">
      <c r="A113" s="40"/>
      <c r="B113" s="40"/>
      <c r="C113" s="40" t="s">
        <v>508</v>
      </c>
      <c r="D113" s="41" t="s">
        <v>506</v>
      </c>
      <c r="E113" s="10">
        <f>175</f>
        <v>175</v>
      </c>
      <c r="F113" s="43"/>
      <c r="G113" s="42"/>
      <c r="H113" s="10"/>
      <c r="I113" s="43">
        <f>SUM(U107:U112)</f>
        <v>0.42</v>
      </c>
      <c r="J113" s="10">
        <f>160</f>
        <v>160</v>
      </c>
      <c r="K113" s="43">
        <f>SUM(V107:V112)</f>
        <v>10</v>
      </c>
    </row>
    <row r="114" spans="1:28" ht="14.25" x14ac:dyDescent="0.2">
      <c r="A114" s="47"/>
      <c r="B114" s="47"/>
      <c r="C114" s="47" t="s">
        <v>509</v>
      </c>
      <c r="D114" s="48" t="s">
        <v>510</v>
      </c>
      <c r="E114" s="49">
        <f>Source!AQ112</f>
        <v>268</v>
      </c>
      <c r="F114" s="50"/>
      <c r="G114" s="51" t="str">
        <f>Source!DI112</f>
        <v>)*0,8</v>
      </c>
      <c r="H114" s="49">
        <f>Source!AV112</f>
        <v>1.087</v>
      </c>
      <c r="I114" s="50">
        <f>Source!U112</f>
        <v>4.6610560000000003</v>
      </c>
      <c r="J114" s="49"/>
      <c r="K114" s="50"/>
      <c r="AB114" s="45">
        <f>I114</f>
        <v>4.6610560000000003</v>
      </c>
    </row>
    <row r="115" spans="1:28" ht="15" x14ac:dyDescent="0.25">
      <c r="A115" s="52"/>
      <c r="B115" s="52"/>
      <c r="C115" s="53" t="s">
        <v>511</v>
      </c>
      <c r="D115" s="52"/>
      <c r="E115" s="52"/>
      <c r="F115" s="52"/>
      <c r="G115" s="52"/>
      <c r="H115" s="54">
        <f>I108+I109+I111+I112+I113</f>
        <v>236.14999999999998</v>
      </c>
      <c r="I115" s="54"/>
      <c r="J115" s="54">
        <f>K108+K109+K111+K112+K113</f>
        <v>4596.24</v>
      </c>
      <c r="K115" s="54"/>
      <c r="O115" s="45">
        <f>I108+I109+I111+I112+I113</f>
        <v>236.14999999999998</v>
      </c>
      <c r="P115" s="45">
        <f>K108+K109+K111+K112+K113</f>
        <v>4596.24</v>
      </c>
      <c r="X115">
        <f>IF(Source!BI112&lt;=1,I108+I109+I111+I112+I113-0, 0)</f>
        <v>236.14999999999998</v>
      </c>
      <c r="Y115">
        <f>IF(Source!BI112=2,I108+I109+I111+I112+I113-0, 0)</f>
        <v>0</v>
      </c>
      <c r="Z115">
        <f>IF(Source!BI112=3,I108+I109+I111+I112+I113-0, 0)</f>
        <v>0</v>
      </c>
      <c r="AA115">
        <f>IF(Source!BI112=4,I108+I109+I111+I112+I113,0)</f>
        <v>0</v>
      </c>
    </row>
    <row r="117" spans="1:28" ht="52.5" x14ac:dyDescent="0.2">
      <c r="A117" s="40">
        <v>7</v>
      </c>
      <c r="B117" s="40" t="s">
        <v>518</v>
      </c>
      <c r="C117" s="40" t="s">
        <v>137</v>
      </c>
      <c r="D117" s="41" t="str">
        <f>Source!H113</f>
        <v>100 шт.</v>
      </c>
      <c r="E117" s="10">
        <f>Source!I113</f>
        <v>0.02</v>
      </c>
      <c r="F117" s="43"/>
      <c r="G117" s="42"/>
      <c r="H117" s="10"/>
      <c r="I117" s="43"/>
      <c r="J117" s="10"/>
      <c r="K117" s="43"/>
      <c r="Q117">
        <f>ROUND((Source!DN113/100)*ROUND((ROUND((Source!AF113*Source!AV113*Source!I113),2)),2), 2)</f>
        <v>73.73</v>
      </c>
      <c r="R117">
        <f>Source!X113</f>
        <v>1534.67</v>
      </c>
      <c r="S117">
        <f>ROUND((Source!DO113/100)*ROUND((ROUND((Source!AF113*Source!AV113*Source!I113),2)),2), 2)</f>
        <v>55.18</v>
      </c>
      <c r="T117">
        <f>Source!Y113</f>
        <v>688.79</v>
      </c>
      <c r="U117">
        <f>ROUND((175/100)*ROUND((ROUND((Source!AE113*Source!AV113*Source!I113),2)),2), 2)</f>
        <v>0.33</v>
      </c>
      <c r="V117">
        <f>ROUND((160/100)*ROUND(ROUND((ROUND((Source!AE113*Source!AV113*Source!I113),2)*Source!BS113),2), 2), 2)</f>
        <v>7.92</v>
      </c>
    </row>
    <row r="118" spans="1:28" ht="14.25" x14ac:dyDescent="0.2">
      <c r="A118" s="40"/>
      <c r="B118" s="40"/>
      <c r="C118" s="40" t="s">
        <v>502</v>
      </c>
      <c r="D118" s="41"/>
      <c r="E118" s="10"/>
      <c r="F118" s="43">
        <f>Source!AO113</f>
        <v>2666.4</v>
      </c>
      <c r="G118" s="42" t="str">
        <f>Source!DG113</f>
        <v>)*0,8</v>
      </c>
      <c r="H118" s="10">
        <f>Source!AV113</f>
        <v>1.087</v>
      </c>
      <c r="I118" s="43">
        <f>ROUND((ROUND((Source!AF113*Source!AV113*Source!I113),2)),2)</f>
        <v>46.37</v>
      </c>
      <c r="J118" s="10">
        <f>IF(Source!BA113&lt;&gt; 0, Source!BA113, 1)</f>
        <v>26.06</v>
      </c>
      <c r="K118" s="43">
        <f>Source!S113</f>
        <v>1208.4000000000001</v>
      </c>
      <c r="W118">
        <f>I118</f>
        <v>46.37</v>
      </c>
    </row>
    <row r="119" spans="1:28" ht="14.25" x14ac:dyDescent="0.2">
      <c r="A119" s="40"/>
      <c r="B119" s="40"/>
      <c r="C119" s="40" t="s">
        <v>503</v>
      </c>
      <c r="D119" s="41"/>
      <c r="E119" s="10"/>
      <c r="F119" s="43">
        <f>Source!AM113</f>
        <v>164.78</v>
      </c>
      <c r="G119" s="42" t="str">
        <f>Source!DE113</f>
        <v>)*0,8</v>
      </c>
      <c r="H119" s="10">
        <f>Source!AV113</f>
        <v>1.087</v>
      </c>
      <c r="I119" s="43">
        <f>(ROUND((ROUND((((Source!ET113*0.8))*Source!AV113*Source!I113),2)),2)+ROUND((ROUND(((Source!AE113-((Source!EU113*0.8)))*Source!AV113*Source!I113),2)),2))</f>
        <v>2.87</v>
      </c>
      <c r="J119" s="10">
        <f>IF(Source!BB113&lt;&gt; 0, Source!BB113, 1)</f>
        <v>10.31</v>
      </c>
      <c r="K119" s="43">
        <f>Source!Q113</f>
        <v>29.59</v>
      </c>
    </row>
    <row r="120" spans="1:28" ht="14.25" x14ac:dyDescent="0.2">
      <c r="A120" s="40"/>
      <c r="B120" s="40"/>
      <c r="C120" s="40" t="s">
        <v>504</v>
      </c>
      <c r="D120" s="41"/>
      <c r="E120" s="10"/>
      <c r="F120" s="43">
        <f>Source!AN113</f>
        <v>10.8</v>
      </c>
      <c r="G120" s="42" t="str">
        <f>Source!DF113</f>
        <v>)*0,8</v>
      </c>
      <c r="H120" s="10">
        <f>Source!AV113</f>
        <v>1.087</v>
      </c>
      <c r="I120" s="44">
        <f>ROUND((ROUND((Source!AE113*Source!AV113*Source!I113),2)),2)</f>
        <v>0.19</v>
      </c>
      <c r="J120" s="10">
        <f>IF(Source!BS113&lt;&gt; 0, Source!BS113, 1)</f>
        <v>26.06</v>
      </c>
      <c r="K120" s="44">
        <f>Source!R113</f>
        <v>4.95</v>
      </c>
      <c r="W120">
        <f>I120</f>
        <v>0.19</v>
      </c>
    </row>
    <row r="121" spans="1:28" ht="14.25" x14ac:dyDescent="0.2">
      <c r="A121" s="40"/>
      <c r="B121" s="40"/>
      <c r="C121" s="40" t="s">
        <v>505</v>
      </c>
      <c r="D121" s="41" t="s">
        <v>506</v>
      </c>
      <c r="E121" s="10">
        <f>Source!DN113</f>
        <v>159</v>
      </c>
      <c r="F121" s="43"/>
      <c r="G121" s="42"/>
      <c r="H121" s="10"/>
      <c r="I121" s="43">
        <f>SUM(Q117:Q120)</f>
        <v>73.73</v>
      </c>
      <c r="J121" s="10">
        <f>Source!BZ113</f>
        <v>127</v>
      </c>
      <c r="K121" s="43">
        <f>SUM(R117:R120)</f>
        <v>1534.67</v>
      </c>
    </row>
    <row r="122" spans="1:28" ht="14.25" x14ac:dyDescent="0.2">
      <c r="A122" s="40"/>
      <c r="B122" s="40"/>
      <c r="C122" s="40" t="s">
        <v>507</v>
      </c>
      <c r="D122" s="41" t="s">
        <v>506</v>
      </c>
      <c r="E122" s="10">
        <f>Source!DO113</f>
        <v>119</v>
      </c>
      <c r="F122" s="43"/>
      <c r="G122" s="42"/>
      <c r="H122" s="10"/>
      <c r="I122" s="43">
        <f>SUM(S117:S121)</f>
        <v>55.18</v>
      </c>
      <c r="J122" s="10">
        <f>Source!CA113</f>
        <v>57</v>
      </c>
      <c r="K122" s="43">
        <f>SUM(T117:T121)</f>
        <v>688.79</v>
      </c>
    </row>
    <row r="123" spans="1:28" ht="14.25" x14ac:dyDescent="0.2">
      <c r="A123" s="40"/>
      <c r="B123" s="40"/>
      <c r="C123" s="40" t="s">
        <v>508</v>
      </c>
      <c r="D123" s="41" t="s">
        <v>506</v>
      </c>
      <c r="E123" s="10">
        <f>175</f>
        <v>175</v>
      </c>
      <c r="F123" s="43"/>
      <c r="G123" s="42"/>
      <c r="H123" s="10"/>
      <c r="I123" s="43">
        <f>SUM(U117:U122)</f>
        <v>0.33</v>
      </c>
      <c r="J123" s="10">
        <f>160</f>
        <v>160</v>
      </c>
      <c r="K123" s="43">
        <f>SUM(V117:V122)</f>
        <v>7.92</v>
      </c>
    </row>
    <row r="124" spans="1:28" ht="14.25" x14ac:dyDescent="0.2">
      <c r="A124" s="47"/>
      <c r="B124" s="47"/>
      <c r="C124" s="47" t="s">
        <v>509</v>
      </c>
      <c r="D124" s="48" t="s">
        <v>510</v>
      </c>
      <c r="E124" s="49">
        <f>Source!AQ113</f>
        <v>202</v>
      </c>
      <c r="F124" s="50"/>
      <c r="G124" s="51" t="str">
        <f>Source!DI113</f>
        <v>)*0,8</v>
      </c>
      <c r="H124" s="49">
        <f>Source!AV113</f>
        <v>1.087</v>
      </c>
      <c r="I124" s="50">
        <f>Source!U113</f>
        <v>3.5131840000000008</v>
      </c>
      <c r="J124" s="49"/>
      <c r="K124" s="50"/>
      <c r="AB124" s="45">
        <f>I124</f>
        <v>3.5131840000000008</v>
      </c>
    </row>
    <row r="125" spans="1:28" ht="15" x14ac:dyDescent="0.25">
      <c r="A125" s="52"/>
      <c r="B125" s="52"/>
      <c r="C125" s="53" t="s">
        <v>511</v>
      </c>
      <c r="D125" s="52"/>
      <c r="E125" s="52"/>
      <c r="F125" s="52"/>
      <c r="G125" s="52"/>
      <c r="H125" s="54">
        <f>I118+I119+I121+I122+I123</f>
        <v>178.48000000000002</v>
      </c>
      <c r="I125" s="54"/>
      <c r="J125" s="54">
        <f>K118+K119+K121+K122+K123</f>
        <v>3469.37</v>
      </c>
      <c r="K125" s="54"/>
      <c r="O125" s="45">
        <f>I118+I119+I121+I122+I123</f>
        <v>178.48000000000002</v>
      </c>
      <c r="P125" s="45">
        <f>K118+K119+K121+K122+K123</f>
        <v>3469.37</v>
      </c>
      <c r="X125">
        <f>IF(Source!BI113&lt;=1,I118+I119+I121+I122+I123-0, 0)</f>
        <v>178.48000000000002</v>
      </c>
      <c r="Y125">
        <f>IF(Source!BI113=2,I118+I119+I121+I122+I123-0, 0)</f>
        <v>0</v>
      </c>
      <c r="Z125">
        <f>IF(Source!BI113=3,I118+I119+I121+I122+I123-0, 0)</f>
        <v>0</v>
      </c>
      <c r="AA125">
        <f>IF(Source!BI113=4,I118+I119+I121+I122+I123,0)</f>
        <v>0</v>
      </c>
    </row>
    <row r="127" spans="1:28" ht="52.5" x14ac:dyDescent="0.2">
      <c r="A127" s="40">
        <v>8</v>
      </c>
      <c r="B127" s="40" t="s">
        <v>519</v>
      </c>
      <c r="C127" s="40" t="s">
        <v>141</v>
      </c>
      <c r="D127" s="41" t="str">
        <f>Source!H114</f>
        <v>1 комплект</v>
      </c>
      <c r="E127" s="10">
        <f>Source!I114</f>
        <v>1</v>
      </c>
      <c r="F127" s="43"/>
      <c r="G127" s="42"/>
      <c r="H127" s="10"/>
      <c r="I127" s="43"/>
      <c r="J127" s="10"/>
      <c r="K127" s="43"/>
      <c r="Q127">
        <f>ROUND((Source!DN114/100)*ROUND((ROUND((Source!AF114*Source!AV114*Source!I114),2)),2), 2)</f>
        <v>189.37</v>
      </c>
      <c r="R127">
        <f>Source!X114</f>
        <v>3941.76</v>
      </c>
      <c r="S127">
        <f>ROUND((Source!DO114/100)*ROUND((ROUND((Source!AF114*Source!AV114*Source!I114),2)),2), 2)</f>
        <v>141.72999999999999</v>
      </c>
      <c r="T127">
        <f>Source!Y114</f>
        <v>1769.14</v>
      </c>
      <c r="U127">
        <f>ROUND((175/100)*ROUND((ROUND((Source!AE114*Source!AV114*Source!I114),2)),2), 2)</f>
        <v>24.68</v>
      </c>
      <c r="V127">
        <f>ROUND((160/100)*ROUND(ROUND((ROUND((Source!AE114*Source!AV114*Source!I114),2)*Source!BS114),2), 2), 2)</f>
        <v>587.91999999999996</v>
      </c>
    </row>
    <row r="128" spans="1:28" ht="14.25" x14ac:dyDescent="0.2">
      <c r="A128" s="40"/>
      <c r="B128" s="40"/>
      <c r="C128" s="40" t="s">
        <v>502</v>
      </c>
      <c r="D128" s="41"/>
      <c r="E128" s="10"/>
      <c r="F128" s="43">
        <f>Source!AO114</f>
        <v>136.96</v>
      </c>
      <c r="G128" s="42" t="str">
        <f>Source!DG114</f>
        <v>)*0,8</v>
      </c>
      <c r="H128" s="10">
        <f>Source!AV114</f>
        <v>1.087</v>
      </c>
      <c r="I128" s="43">
        <f>ROUND((ROUND((Source!AF114*Source!AV114*Source!I114),2)),2)</f>
        <v>119.1</v>
      </c>
      <c r="J128" s="10">
        <f>IF(Source!BA114&lt;&gt; 0, Source!BA114, 1)</f>
        <v>26.06</v>
      </c>
      <c r="K128" s="43">
        <f>Source!S114</f>
        <v>3103.75</v>
      </c>
      <c r="W128">
        <f>I128</f>
        <v>119.1</v>
      </c>
    </row>
    <row r="129" spans="1:28" ht="14.25" x14ac:dyDescent="0.2">
      <c r="A129" s="40"/>
      <c r="B129" s="40"/>
      <c r="C129" s="40" t="s">
        <v>503</v>
      </c>
      <c r="D129" s="41"/>
      <c r="E129" s="10"/>
      <c r="F129" s="43">
        <f>Source!AM114</f>
        <v>81.06</v>
      </c>
      <c r="G129" s="42" t="str">
        <f>Source!DE114</f>
        <v>)*0,8</v>
      </c>
      <c r="H129" s="10">
        <f>Source!AV114</f>
        <v>1.087</v>
      </c>
      <c r="I129" s="43">
        <f>(ROUND((ROUND((((Source!ET114*0.8))*Source!AV114*Source!I114),2)),2)+ROUND((ROUND(((Source!AE114-((Source!EU114*0.8)))*Source!AV114*Source!I114),2)),2))</f>
        <v>70.489999999999995</v>
      </c>
      <c r="J129" s="10">
        <f>IF(Source!BB114&lt;&gt; 0, Source!BB114, 1)</f>
        <v>10.51</v>
      </c>
      <c r="K129" s="43">
        <f>Source!Q114</f>
        <v>740.85</v>
      </c>
    </row>
    <row r="130" spans="1:28" ht="14.25" x14ac:dyDescent="0.2">
      <c r="A130" s="40"/>
      <c r="B130" s="40"/>
      <c r="C130" s="40" t="s">
        <v>504</v>
      </c>
      <c r="D130" s="41"/>
      <c r="E130" s="10"/>
      <c r="F130" s="43">
        <f>Source!AN114</f>
        <v>16.21</v>
      </c>
      <c r="G130" s="42" t="str">
        <f>Source!DF114</f>
        <v>)*0,8</v>
      </c>
      <c r="H130" s="10">
        <f>Source!AV114</f>
        <v>1.087</v>
      </c>
      <c r="I130" s="44">
        <f>ROUND((ROUND((Source!AE114*Source!AV114*Source!I114),2)),2)</f>
        <v>14.1</v>
      </c>
      <c r="J130" s="10">
        <f>IF(Source!BS114&lt;&gt; 0, Source!BS114, 1)</f>
        <v>26.06</v>
      </c>
      <c r="K130" s="44">
        <f>Source!R114</f>
        <v>367.45</v>
      </c>
      <c r="W130">
        <f>I130</f>
        <v>14.1</v>
      </c>
    </row>
    <row r="131" spans="1:28" ht="14.25" x14ac:dyDescent="0.2">
      <c r="A131" s="40"/>
      <c r="B131" s="40"/>
      <c r="C131" s="40" t="s">
        <v>505</v>
      </c>
      <c r="D131" s="41" t="s">
        <v>506</v>
      </c>
      <c r="E131" s="10">
        <f>Source!DN114</f>
        <v>159</v>
      </c>
      <c r="F131" s="43"/>
      <c r="G131" s="42"/>
      <c r="H131" s="10"/>
      <c r="I131" s="43">
        <f>SUM(Q127:Q130)</f>
        <v>189.37</v>
      </c>
      <c r="J131" s="10">
        <f>Source!BZ114</f>
        <v>127</v>
      </c>
      <c r="K131" s="43">
        <f>SUM(R127:R130)</f>
        <v>3941.76</v>
      </c>
    </row>
    <row r="132" spans="1:28" ht="14.25" x14ac:dyDescent="0.2">
      <c r="A132" s="40"/>
      <c r="B132" s="40"/>
      <c r="C132" s="40" t="s">
        <v>507</v>
      </c>
      <c r="D132" s="41" t="s">
        <v>506</v>
      </c>
      <c r="E132" s="10">
        <f>Source!DO114</f>
        <v>119</v>
      </c>
      <c r="F132" s="43"/>
      <c r="G132" s="42"/>
      <c r="H132" s="10"/>
      <c r="I132" s="43">
        <f>SUM(S127:S131)</f>
        <v>141.72999999999999</v>
      </c>
      <c r="J132" s="10">
        <f>Source!CA114</f>
        <v>57</v>
      </c>
      <c r="K132" s="43">
        <f>SUM(T127:T131)</f>
        <v>1769.14</v>
      </c>
    </row>
    <row r="133" spans="1:28" ht="14.25" x14ac:dyDescent="0.2">
      <c r="A133" s="40"/>
      <c r="B133" s="40"/>
      <c r="C133" s="40" t="s">
        <v>508</v>
      </c>
      <c r="D133" s="41" t="s">
        <v>506</v>
      </c>
      <c r="E133" s="10">
        <f>175</f>
        <v>175</v>
      </c>
      <c r="F133" s="43"/>
      <c r="G133" s="42"/>
      <c r="H133" s="10"/>
      <c r="I133" s="43">
        <f>SUM(U127:U132)</f>
        <v>24.68</v>
      </c>
      <c r="J133" s="10">
        <f>160</f>
        <v>160</v>
      </c>
      <c r="K133" s="43">
        <f>SUM(V127:V132)</f>
        <v>587.91999999999996</v>
      </c>
    </row>
    <row r="134" spans="1:28" ht="14.25" x14ac:dyDescent="0.2">
      <c r="A134" s="47"/>
      <c r="B134" s="47"/>
      <c r="C134" s="47" t="s">
        <v>509</v>
      </c>
      <c r="D134" s="48" t="s">
        <v>510</v>
      </c>
      <c r="E134" s="49">
        <f>Source!AQ114</f>
        <v>10.7</v>
      </c>
      <c r="F134" s="50"/>
      <c r="G134" s="51" t="str">
        <f>Source!DI114</f>
        <v>)*0,8</v>
      </c>
      <c r="H134" s="49">
        <f>Source!AV114</f>
        <v>1.087</v>
      </c>
      <c r="I134" s="50">
        <f>Source!U114</f>
        <v>9.3047199999999997</v>
      </c>
      <c r="J134" s="49"/>
      <c r="K134" s="50"/>
      <c r="AB134" s="45">
        <f>I134</f>
        <v>9.3047199999999997</v>
      </c>
    </row>
    <row r="135" spans="1:28" ht="15" x14ac:dyDescent="0.25">
      <c r="A135" s="52"/>
      <c r="B135" s="52"/>
      <c r="C135" s="53" t="s">
        <v>511</v>
      </c>
      <c r="D135" s="52"/>
      <c r="E135" s="52"/>
      <c r="F135" s="52"/>
      <c r="G135" s="52"/>
      <c r="H135" s="54">
        <f>I128+I129+I131+I132+I133</f>
        <v>545.36999999999989</v>
      </c>
      <c r="I135" s="54"/>
      <c r="J135" s="54">
        <f>K128+K129+K131+K132+K133</f>
        <v>10143.42</v>
      </c>
      <c r="K135" s="54"/>
      <c r="O135" s="45">
        <f>I128+I129+I131+I132+I133</f>
        <v>545.36999999999989</v>
      </c>
      <c r="P135" s="45">
        <f>K128+K129+K131+K132+K133</f>
        <v>10143.42</v>
      </c>
      <c r="X135">
        <f>IF(Source!BI114&lt;=1,I128+I129+I131+I132+I133-0, 0)</f>
        <v>545.36999999999989</v>
      </c>
      <c r="Y135">
        <f>IF(Source!BI114=2,I128+I129+I131+I132+I133-0, 0)</f>
        <v>0</v>
      </c>
      <c r="Z135">
        <f>IF(Source!BI114=3,I128+I129+I131+I132+I133-0, 0)</f>
        <v>0</v>
      </c>
      <c r="AA135">
        <f>IF(Source!BI114=4,I128+I129+I131+I132+I133,0)</f>
        <v>0</v>
      </c>
    </row>
    <row r="137" spans="1:28" ht="28.5" x14ac:dyDescent="0.2">
      <c r="A137" s="40">
        <v>9</v>
      </c>
      <c r="B137" s="40" t="str">
        <f>Source!F115</f>
        <v>6.53-2-1</v>
      </c>
      <c r="C137" s="40" t="s">
        <v>146</v>
      </c>
      <c r="D137" s="41" t="str">
        <f>Source!H115</f>
        <v>10 м3 кладки</v>
      </c>
      <c r="E137" s="10">
        <f>Source!I115</f>
        <v>1.0999999999999999E-2</v>
      </c>
      <c r="F137" s="43"/>
      <c r="G137" s="42"/>
      <c r="H137" s="10"/>
      <c r="I137" s="43"/>
      <c r="J137" s="10"/>
      <c r="K137" s="43"/>
      <c r="Q137">
        <f>ROUND((Source!DN115/100)*ROUND((ROUND((Source!AF115*Source!AV115*Source!I115),2)),2), 2)</f>
        <v>19.670000000000002</v>
      </c>
      <c r="R137">
        <f>Source!X115</f>
        <v>448.57</v>
      </c>
      <c r="S137">
        <f>ROUND((Source!DO115/100)*ROUND((ROUND((Source!AF115*Source!AV115*Source!I115),2)),2), 2)</f>
        <v>13.52</v>
      </c>
      <c r="T137">
        <f>Source!Y115</f>
        <v>262.74</v>
      </c>
      <c r="U137">
        <f>ROUND((175/100)*ROUND((ROUND((Source!AE115*Source!AV115*Source!I115),2)),2), 2)</f>
        <v>8.24</v>
      </c>
      <c r="V137">
        <f>ROUND((160/100)*ROUND(ROUND((ROUND((Source!AE115*Source!AV115*Source!I115),2)*Source!BS115),2), 2), 2)</f>
        <v>196.38</v>
      </c>
    </row>
    <row r="138" spans="1:28" x14ac:dyDescent="0.2">
      <c r="C138" s="57" t="str">
        <f>"Объем: "&amp;Source!I115&amp;"=0,11/"&amp;"10"</f>
        <v>Объем: 0,011=0,11/10</v>
      </c>
    </row>
    <row r="139" spans="1:28" ht="14.25" x14ac:dyDescent="0.2">
      <c r="A139" s="40"/>
      <c r="B139" s="40"/>
      <c r="C139" s="40" t="s">
        <v>502</v>
      </c>
      <c r="D139" s="41"/>
      <c r="E139" s="10"/>
      <c r="F139" s="43">
        <f>Source!AO115</f>
        <v>2134.7199999999998</v>
      </c>
      <c r="G139" s="42" t="str">
        <f>Source!DG115</f>
        <v/>
      </c>
      <c r="H139" s="10">
        <f>Source!AV115</f>
        <v>1.0469999999999999</v>
      </c>
      <c r="I139" s="43">
        <f>ROUND((ROUND((Source!AF115*Source!AV115*Source!I115),2)),2)</f>
        <v>24.59</v>
      </c>
      <c r="J139" s="10">
        <f>IF(Source!BA115&lt;&gt; 0, Source!BA115, 1)</f>
        <v>26.06</v>
      </c>
      <c r="K139" s="43">
        <f>Source!S115</f>
        <v>640.82000000000005</v>
      </c>
      <c r="W139">
        <f>I139</f>
        <v>24.59</v>
      </c>
    </row>
    <row r="140" spans="1:28" ht="14.25" x14ac:dyDescent="0.2">
      <c r="A140" s="40"/>
      <c r="B140" s="40"/>
      <c r="C140" s="40" t="s">
        <v>503</v>
      </c>
      <c r="D140" s="41"/>
      <c r="E140" s="10"/>
      <c r="F140" s="43">
        <f>Source!AM115</f>
        <v>1394.25</v>
      </c>
      <c r="G140" s="42" t="str">
        <f>Source!DE115</f>
        <v/>
      </c>
      <c r="H140" s="10">
        <f>Source!AV115</f>
        <v>1.0469999999999999</v>
      </c>
      <c r="I140" s="43">
        <f>(ROUND((ROUND(((Source!ET115)*Source!AV115*Source!I115),2)),2)+ROUND((ROUND(((Source!AE115-(Source!EU115))*Source!AV115*Source!I115),2)),2))</f>
        <v>16.059999999999999</v>
      </c>
      <c r="J140" s="10">
        <f>IF(Source!BB115&lt;&gt; 0, Source!BB115, 1)</f>
        <v>13.48</v>
      </c>
      <c r="K140" s="43">
        <f>Source!Q115</f>
        <v>216.49</v>
      </c>
    </row>
    <row r="141" spans="1:28" ht="14.25" x14ac:dyDescent="0.2">
      <c r="A141" s="40"/>
      <c r="B141" s="40"/>
      <c r="C141" s="40" t="s">
        <v>504</v>
      </c>
      <c r="D141" s="41"/>
      <c r="E141" s="10"/>
      <c r="F141" s="43">
        <f>Source!AN115</f>
        <v>408.93</v>
      </c>
      <c r="G141" s="42" t="str">
        <f>Source!DF115</f>
        <v/>
      </c>
      <c r="H141" s="10">
        <f>Source!AV115</f>
        <v>1.0469999999999999</v>
      </c>
      <c r="I141" s="44">
        <f>ROUND((ROUND((Source!AE115*Source!AV115*Source!I115),2)),2)</f>
        <v>4.71</v>
      </c>
      <c r="J141" s="10">
        <f>IF(Source!BS115&lt;&gt; 0, Source!BS115, 1)</f>
        <v>26.06</v>
      </c>
      <c r="K141" s="44">
        <f>Source!R115</f>
        <v>122.74</v>
      </c>
      <c r="W141">
        <f>I141</f>
        <v>4.71</v>
      </c>
    </row>
    <row r="142" spans="1:28" ht="14.25" x14ac:dyDescent="0.2">
      <c r="A142" s="40"/>
      <c r="B142" s="40"/>
      <c r="C142" s="40" t="s">
        <v>505</v>
      </c>
      <c r="D142" s="41" t="s">
        <v>506</v>
      </c>
      <c r="E142" s="10">
        <f>Source!DN115</f>
        <v>80</v>
      </c>
      <c r="F142" s="43"/>
      <c r="G142" s="42"/>
      <c r="H142" s="10"/>
      <c r="I142" s="43">
        <f>SUM(Q137:Q141)</f>
        <v>19.670000000000002</v>
      </c>
      <c r="J142" s="10">
        <f>Source!BZ115</f>
        <v>70</v>
      </c>
      <c r="K142" s="43">
        <f>SUM(R137:R141)</f>
        <v>448.57</v>
      </c>
    </row>
    <row r="143" spans="1:28" ht="14.25" x14ac:dyDescent="0.2">
      <c r="A143" s="40"/>
      <c r="B143" s="40"/>
      <c r="C143" s="40" t="s">
        <v>507</v>
      </c>
      <c r="D143" s="41" t="s">
        <v>506</v>
      </c>
      <c r="E143" s="10">
        <f>Source!DO115</f>
        <v>55</v>
      </c>
      <c r="F143" s="43"/>
      <c r="G143" s="42"/>
      <c r="H143" s="10"/>
      <c r="I143" s="43">
        <f>SUM(S137:S142)</f>
        <v>13.52</v>
      </c>
      <c r="J143" s="10">
        <f>Source!CA115</f>
        <v>41</v>
      </c>
      <c r="K143" s="43">
        <f>SUM(T137:T142)</f>
        <v>262.74</v>
      </c>
    </row>
    <row r="144" spans="1:28" ht="14.25" x14ac:dyDescent="0.2">
      <c r="A144" s="40"/>
      <c r="B144" s="40"/>
      <c r="C144" s="40" t="s">
        <v>508</v>
      </c>
      <c r="D144" s="41" t="s">
        <v>506</v>
      </c>
      <c r="E144" s="10">
        <f>175</f>
        <v>175</v>
      </c>
      <c r="F144" s="43"/>
      <c r="G144" s="42"/>
      <c r="H144" s="10"/>
      <c r="I144" s="43">
        <f>SUM(U137:U143)</f>
        <v>8.24</v>
      </c>
      <c r="J144" s="10">
        <f>160</f>
        <v>160</v>
      </c>
      <c r="K144" s="43">
        <f>SUM(V137:V143)</f>
        <v>196.38</v>
      </c>
    </row>
    <row r="145" spans="1:28" ht="14.25" x14ac:dyDescent="0.2">
      <c r="A145" s="47"/>
      <c r="B145" s="47"/>
      <c r="C145" s="47" t="s">
        <v>509</v>
      </c>
      <c r="D145" s="48" t="s">
        <v>510</v>
      </c>
      <c r="E145" s="49">
        <f>Source!AQ115</f>
        <v>212.41</v>
      </c>
      <c r="F145" s="50"/>
      <c r="G145" s="51" t="str">
        <f>Source!DI115</f>
        <v/>
      </c>
      <c r="H145" s="49">
        <f>Source!AV115</f>
        <v>1.0469999999999999</v>
      </c>
      <c r="I145" s="50">
        <f>Source!U115</f>
        <v>2.4463259699999997</v>
      </c>
      <c r="J145" s="49"/>
      <c r="K145" s="50"/>
      <c r="AB145" s="45">
        <f>I145</f>
        <v>2.4463259699999997</v>
      </c>
    </row>
    <row r="146" spans="1:28" ht="15" x14ac:dyDescent="0.25">
      <c r="A146" s="52"/>
      <c r="B146" s="52"/>
      <c r="C146" s="53" t="s">
        <v>511</v>
      </c>
      <c r="D146" s="52"/>
      <c r="E146" s="52"/>
      <c r="F146" s="52"/>
      <c r="G146" s="52"/>
      <c r="H146" s="54">
        <f>I139+I140+I142+I143+I144</f>
        <v>82.08</v>
      </c>
      <c r="I146" s="54"/>
      <c r="J146" s="54">
        <f>K139+K140+K142+K143+K144</f>
        <v>1765</v>
      </c>
      <c r="K146" s="54"/>
      <c r="O146" s="45">
        <f>I139+I140+I142+I143+I144</f>
        <v>82.08</v>
      </c>
      <c r="P146" s="45">
        <f>K139+K140+K142+K143+K144</f>
        <v>1765</v>
      </c>
      <c r="X146">
        <f>IF(Source!BI115&lt;=1,I139+I140+I142+I143+I144-0, 0)</f>
        <v>82.08</v>
      </c>
      <c r="Y146">
        <f>IF(Source!BI115=2,I139+I140+I142+I143+I144-0, 0)</f>
        <v>0</v>
      </c>
      <c r="Z146">
        <f>IF(Source!BI115=3,I139+I140+I142+I143+I144-0, 0)</f>
        <v>0</v>
      </c>
      <c r="AA146">
        <f>IF(Source!BI115=4,I139+I140+I142+I143+I144,0)</f>
        <v>0</v>
      </c>
    </row>
    <row r="148" spans="1:28" ht="57" x14ac:dyDescent="0.2">
      <c r="A148" s="40">
        <v>10</v>
      </c>
      <c r="B148" s="40" t="s">
        <v>520</v>
      </c>
      <c r="C148" s="40" t="s">
        <v>154</v>
      </c>
      <c r="D148" s="41" t="str">
        <f>Source!H116</f>
        <v>1 канало-километр трубопровода</v>
      </c>
      <c r="E148" s="10">
        <f>Source!I116</f>
        <v>6.8199999999999997E-2</v>
      </c>
      <c r="F148" s="43"/>
      <c r="G148" s="42"/>
      <c r="H148" s="10"/>
      <c r="I148" s="43"/>
      <c r="J148" s="10"/>
      <c r="K148" s="43"/>
      <c r="Q148">
        <f>ROUND((Source!DN116/100)*ROUND((ROUND((Source!AF116*Source!AV116*Source!I116),2)),2), 2)</f>
        <v>78.72</v>
      </c>
      <c r="R148">
        <f>Source!X116</f>
        <v>1685.22</v>
      </c>
      <c r="S148">
        <f>ROUND((Source!DO116/100)*ROUND((ROUND((Source!AF116*Source!AV116*Source!I116),2)),2), 2)</f>
        <v>49.2</v>
      </c>
      <c r="T148">
        <f>Source!Y116</f>
        <v>751.02</v>
      </c>
      <c r="U148">
        <f>ROUND((175/100)*ROUND((ROUND((Source!AE116*Source!AV116*Source!I116),2)),2), 2)</f>
        <v>0</v>
      </c>
      <c r="V148">
        <f>ROUND((160/100)*ROUND(ROUND((ROUND((Source!AE116*Source!AV116*Source!I116),2)*Source!BS116),2), 2), 2)</f>
        <v>0</v>
      </c>
    </row>
    <row r="149" spans="1:28" ht="14.25" x14ac:dyDescent="0.2">
      <c r="A149" s="40"/>
      <c r="B149" s="40"/>
      <c r="C149" s="40" t="s">
        <v>502</v>
      </c>
      <c r="D149" s="41"/>
      <c r="E149" s="10"/>
      <c r="F149" s="43">
        <f>Source!AO116</f>
        <v>1609.92</v>
      </c>
      <c r="G149" s="42" t="str">
        <f>Source!DG116</f>
        <v>)*0,6</v>
      </c>
      <c r="H149" s="10">
        <f>Source!AV116</f>
        <v>1.0669999999999999</v>
      </c>
      <c r="I149" s="43">
        <f>ROUND((ROUND((Source!AF116*Source!AV116*Source!I116),2)),2)</f>
        <v>70.290000000000006</v>
      </c>
      <c r="J149" s="10">
        <f>IF(Source!BA116&lt;&gt; 0, Source!BA116, 1)</f>
        <v>26.06</v>
      </c>
      <c r="K149" s="43">
        <f>Source!S116</f>
        <v>1831.76</v>
      </c>
      <c r="W149">
        <f>I149</f>
        <v>70.290000000000006</v>
      </c>
    </row>
    <row r="150" spans="1:28" ht="14.25" x14ac:dyDescent="0.2">
      <c r="A150" s="40"/>
      <c r="B150" s="40"/>
      <c r="C150" s="40" t="s">
        <v>505</v>
      </c>
      <c r="D150" s="41" t="s">
        <v>506</v>
      </c>
      <c r="E150" s="10">
        <f>Source!DN116</f>
        <v>112</v>
      </c>
      <c r="F150" s="43"/>
      <c r="G150" s="42"/>
      <c r="H150" s="10"/>
      <c r="I150" s="43">
        <f>SUM(Q148:Q149)</f>
        <v>78.72</v>
      </c>
      <c r="J150" s="10">
        <f>Source!BZ116</f>
        <v>92</v>
      </c>
      <c r="K150" s="43">
        <f>SUM(R148:R149)</f>
        <v>1685.22</v>
      </c>
    </row>
    <row r="151" spans="1:28" ht="14.25" x14ac:dyDescent="0.2">
      <c r="A151" s="40"/>
      <c r="B151" s="40"/>
      <c r="C151" s="40" t="s">
        <v>507</v>
      </c>
      <c r="D151" s="41" t="s">
        <v>506</v>
      </c>
      <c r="E151" s="10">
        <f>Source!DO116</f>
        <v>70</v>
      </c>
      <c r="F151" s="43"/>
      <c r="G151" s="42"/>
      <c r="H151" s="10"/>
      <c r="I151" s="43">
        <f>SUM(S148:S150)</f>
        <v>49.2</v>
      </c>
      <c r="J151" s="10">
        <f>Source!CA116</f>
        <v>41</v>
      </c>
      <c r="K151" s="43">
        <f>SUM(T148:T150)</f>
        <v>751.02</v>
      </c>
    </row>
    <row r="152" spans="1:28" ht="14.25" x14ac:dyDescent="0.2">
      <c r="A152" s="47"/>
      <c r="B152" s="47"/>
      <c r="C152" s="47" t="s">
        <v>509</v>
      </c>
      <c r="D152" s="48" t="s">
        <v>510</v>
      </c>
      <c r="E152" s="49">
        <f>Source!AQ116</f>
        <v>144</v>
      </c>
      <c r="F152" s="50"/>
      <c r="G152" s="51" t="str">
        <f>Source!DI116</f>
        <v>)*0,6</v>
      </c>
      <c r="H152" s="49">
        <f>Source!AV116</f>
        <v>1.0669999999999999</v>
      </c>
      <c r="I152" s="50">
        <f>Source!U116</f>
        <v>6.2872761599999984</v>
      </c>
      <c r="J152" s="49"/>
      <c r="K152" s="50"/>
      <c r="AB152" s="45">
        <f>I152</f>
        <v>6.2872761599999984</v>
      </c>
    </row>
    <row r="153" spans="1:28" ht="15" x14ac:dyDescent="0.25">
      <c r="A153" s="52"/>
      <c r="B153" s="52"/>
      <c r="C153" s="53" t="s">
        <v>511</v>
      </c>
      <c r="D153" s="52"/>
      <c r="E153" s="52"/>
      <c r="F153" s="52"/>
      <c r="G153" s="52"/>
      <c r="H153" s="54">
        <f>I149+I150+I151</f>
        <v>198.20999999999998</v>
      </c>
      <c r="I153" s="54"/>
      <c r="J153" s="54">
        <f>K149+K150+K151</f>
        <v>4268</v>
      </c>
      <c r="K153" s="54"/>
      <c r="O153" s="45">
        <f>I149+I150+I151</f>
        <v>198.20999999999998</v>
      </c>
      <c r="P153" s="45">
        <f>K149+K150+K151</f>
        <v>4268</v>
      </c>
      <c r="X153">
        <f>IF(Source!BI116&lt;=1,I149+I150+I151-0, 0)</f>
        <v>198.20999999999998</v>
      </c>
      <c r="Y153">
        <f>IF(Source!BI116=2,I149+I150+I151-0, 0)</f>
        <v>0</v>
      </c>
      <c r="Z153">
        <f>IF(Source!BI116=3,I149+I150+I151-0, 0)</f>
        <v>0</v>
      </c>
      <c r="AA153">
        <f>IF(Source!BI116=4,I149+I150+I151,0)</f>
        <v>0</v>
      </c>
    </row>
    <row r="155" spans="1:28" ht="57" x14ac:dyDescent="0.2">
      <c r="A155" s="40">
        <v>11</v>
      </c>
      <c r="B155" s="40" t="s">
        <v>520</v>
      </c>
      <c r="C155" s="40" t="s">
        <v>154</v>
      </c>
      <c r="D155" s="41" t="str">
        <f>Source!H117</f>
        <v>1 канало-километр трубопровода</v>
      </c>
      <c r="E155" s="10">
        <f>Source!I117</f>
        <v>1.72E-2</v>
      </c>
      <c r="F155" s="43"/>
      <c r="G155" s="42"/>
      <c r="H155" s="10"/>
      <c r="I155" s="43"/>
      <c r="J155" s="10"/>
      <c r="K155" s="43"/>
      <c r="Q155">
        <f>ROUND((Source!DN117/100)*ROUND((ROUND((Source!AF117*Source!AV117*Source!I117),2)),2), 2)</f>
        <v>19.86</v>
      </c>
      <c r="R155">
        <f>Source!X117</f>
        <v>425.08</v>
      </c>
      <c r="S155">
        <f>ROUND((Source!DO117/100)*ROUND((ROUND((Source!AF117*Source!AV117*Source!I117),2)),2), 2)</f>
        <v>12.41</v>
      </c>
      <c r="T155">
        <f>Source!Y117</f>
        <v>189.44</v>
      </c>
      <c r="U155">
        <f>ROUND((175/100)*ROUND((ROUND((Source!AE117*Source!AV117*Source!I117),2)),2), 2)</f>
        <v>0</v>
      </c>
      <c r="V155">
        <f>ROUND((160/100)*ROUND(ROUND((ROUND((Source!AE117*Source!AV117*Source!I117),2)*Source!BS117),2), 2), 2)</f>
        <v>0</v>
      </c>
    </row>
    <row r="156" spans="1:28" ht="14.25" x14ac:dyDescent="0.2">
      <c r="A156" s="40"/>
      <c r="B156" s="40"/>
      <c r="C156" s="40" t="s">
        <v>502</v>
      </c>
      <c r="D156" s="41"/>
      <c r="E156" s="10"/>
      <c r="F156" s="43">
        <f>Source!AO117</f>
        <v>1609.92</v>
      </c>
      <c r="G156" s="42" t="str">
        <f>Source!DG117</f>
        <v>)*0,6</v>
      </c>
      <c r="H156" s="10">
        <f>Source!AV117</f>
        <v>1.0669999999999999</v>
      </c>
      <c r="I156" s="43">
        <f>ROUND((ROUND((Source!AF117*Source!AV117*Source!I117),2)),2)</f>
        <v>17.73</v>
      </c>
      <c r="J156" s="10">
        <f>IF(Source!BA117&lt;&gt; 0, Source!BA117, 1)</f>
        <v>26.06</v>
      </c>
      <c r="K156" s="43">
        <f>Source!S117</f>
        <v>462.04</v>
      </c>
      <c r="W156">
        <f>I156</f>
        <v>17.73</v>
      </c>
    </row>
    <row r="157" spans="1:28" ht="14.25" x14ac:dyDescent="0.2">
      <c r="A157" s="40"/>
      <c r="B157" s="40"/>
      <c r="C157" s="40" t="s">
        <v>505</v>
      </c>
      <c r="D157" s="41" t="s">
        <v>506</v>
      </c>
      <c r="E157" s="10">
        <f>Source!DN117</f>
        <v>112</v>
      </c>
      <c r="F157" s="43"/>
      <c r="G157" s="42"/>
      <c r="H157" s="10"/>
      <c r="I157" s="43">
        <f>SUM(Q155:Q156)</f>
        <v>19.86</v>
      </c>
      <c r="J157" s="10">
        <f>Source!BZ117</f>
        <v>92</v>
      </c>
      <c r="K157" s="43">
        <f>SUM(R155:R156)</f>
        <v>425.08</v>
      </c>
    </row>
    <row r="158" spans="1:28" ht="14.25" x14ac:dyDescent="0.2">
      <c r="A158" s="40"/>
      <c r="B158" s="40"/>
      <c r="C158" s="40" t="s">
        <v>507</v>
      </c>
      <c r="D158" s="41" t="s">
        <v>506</v>
      </c>
      <c r="E158" s="10">
        <f>Source!DO117</f>
        <v>70</v>
      </c>
      <c r="F158" s="43"/>
      <c r="G158" s="42"/>
      <c r="H158" s="10"/>
      <c r="I158" s="43">
        <f>SUM(S155:S157)</f>
        <v>12.41</v>
      </c>
      <c r="J158" s="10">
        <f>Source!CA117</f>
        <v>41</v>
      </c>
      <c r="K158" s="43">
        <f>SUM(T155:T157)</f>
        <v>189.44</v>
      </c>
    </row>
    <row r="159" spans="1:28" ht="14.25" x14ac:dyDescent="0.2">
      <c r="A159" s="47"/>
      <c r="B159" s="47"/>
      <c r="C159" s="47" t="s">
        <v>509</v>
      </c>
      <c r="D159" s="48" t="s">
        <v>510</v>
      </c>
      <c r="E159" s="49">
        <f>Source!AQ117</f>
        <v>144</v>
      </c>
      <c r="F159" s="50"/>
      <c r="G159" s="51" t="str">
        <f>Source!DI117</f>
        <v>)*0,6</v>
      </c>
      <c r="H159" s="49">
        <f>Source!AV117</f>
        <v>1.0669999999999999</v>
      </c>
      <c r="I159" s="50">
        <f>Source!U117</f>
        <v>1.5856473599999998</v>
      </c>
      <c r="J159" s="49"/>
      <c r="K159" s="50"/>
      <c r="AB159" s="45">
        <f>I159</f>
        <v>1.5856473599999998</v>
      </c>
    </row>
    <row r="160" spans="1:28" ht="15" x14ac:dyDescent="0.25">
      <c r="A160" s="52"/>
      <c r="B160" s="52"/>
      <c r="C160" s="53" t="s">
        <v>511</v>
      </c>
      <c r="D160" s="52"/>
      <c r="E160" s="52"/>
      <c r="F160" s="52"/>
      <c r="G160" s="52"/>
      <c r="H160" s="54">
        <f>I156+I157+I158</f>
        <v>50</v>
      </c>
      <c r="I160" s="54"/>
      <c r="J160" s="54">
        <f>K156+K157+K158</f>
        <v>1076.56</v>
      </c>
      <c r="K160" s="54"/>
      <c r="O160" s="45">
        <f>I156+I157+I158</f>
        <v>50</v>
      </c>
      <c r="P160" s="45">
        <f>K156+K157+K158</f>
        <v>1076.56</v>
      </c>
      <c r="X160">
        <f>IF(Source!BI117&lt;=1,I156+I157+I158-0, 0)</f>
        <v>50</v>
      </c>
      <c r="Y160">
        <f>IF(Source!BI117=2,I156+I157+I158-0, 0)</f>
        <v>0</v>
      </c>
      <c r="Z160">
        <f>IF(Source!BI117=3,I156+I157+I158-0, 0)</f>
        <v>0</v>
      </c>
      <c r="AA160">
        <f>IF(Source!BI117=4,I156+I157+I158,0)</f>
        <v>0</v>
      </c>
    </row>
    <row r="162" spans="1:28" ht="52.5" x14ac:dyDescent="0.2">
      <c r="A162" s="40">
        <v>12</v>
      </c>
      <c r="B162" s="40" t="s">
        <v>521</v>
      </c>
      <c r="C162" s="40" t="s">
        <v>165</v>
      </c>
      <c r="D162" s="41" t="str">
        <f>Source!H118</f>
        <v>1 т конструкций</v>
      </c>
      <c r="E162" s="10">
        <f>Source!I118</f>
        <v>0.17560000000000001</v>
      </c>
      <c r="F162" s="43"/>
      <c r="G162" s="42"/>
      <c r="H162" s="10"/>
      <c r="I162" s="43"/>
      <c r="J162" s="10"/>
      <c r="K162" s="43"/>
      <c r="Q162">
        <f>ROUND((Source!DN118/100)*ROUND((ROUND((Source!AF118*Source!AV118*Source!I118),2)),2), 2)</f>
        <v>22.75</v>
      </c>
      <c r="R162">
        <f>Source!X118</f>
        <v>490.66</v>
      </c>
      <c r="S162">
        <f>ROUND((Source!DO118/100)*ROUND((ROUND((Source!AF118*Source!AV118*Source!I118),2)),2), 2)</f>
        <v>27.46</v>
      </c>
      <c r="T162">
        <f>Source!Y118</f>
        <v>347.55</v>
      </c>
      <c r="U162">
        <f>ROUND((175/100)*ROUND((ROUND((Source!AE118*Source!AV118*Source!I118),2)),2), 2)</f>
        <v>2.0499999999999998</v>
      </c>
      <c r="V162">
        <f>ROUND((160/100)*ROUND(ROUND((ROUND((Source!AE118*Source!AV118*Source!I118),2)*Source!BS118),2), 2), 2)</f>
        <v>48.78</v>
      </c>
    </row>
    <row r="163" spans="1:28" ht="14.25" x14ac:dyDescent="0.2">
      <c r="A163" s="40"/>
      <c r="B163" s="40"/>
      <c r="C163" s="40" t="s">
        <v>502</v>
      </c>
      <c r="D163" s="41"/>
      <c r="E163" s="10"/>
      <c r="F163" s="43">
        <f>Source!AO118</f>
        <v>228.36</v>
      </c>
      <c r="G163" s="42" t="str">
        <f>Source!DG118</f>
        <v>)*0,6</v>
      </c>
      <c r="H163" s="10">
        <f>Source!AV118</f>
        <v>1.087</v>
      </c>
      <c r="I163" s="43">
        <f>ROUND((ROUND((Source!AF118*Source!AV118*Source!I118),2)),2)</f>
        <v>26.15</v>
      </c>
      <c r="J163" s="10">
        <f>IF(Source!BA118&lt;&gt; 0, Source!BA118, 1)</f>
        <v>26.06</v>
      </c>
      <c r="K163" s="43">
        <f>Source!S118</f>
        <v>681.47</v>
      </c>
      <c r="W163">
        <f>I163</f>
        <v>26.15</v>
      </c>
    </row>
    <row r="164" spans="1:28" ht="14.25" x14ac:dyDescent="0.2">
      <c r="A164" s="40"/>
      <c r="B164" s="40"/>
      <c r="C164" s="40" t="s">
        <v>503</v>
      </c>
      <c r="D164" s="41"/>
      <c r="E164" s="10"/>
      <c r="F164" s="43">
        <f>Source!AM118</f>
        <v>60.56</v>
      </c>
      <c r="G164" s="42" t="str">
        <f>Source!DE118</f>
        <v>)*0,6</v>
      </c>
      <c r="H164" s="10">
        <f>Source!AV118</f>
        <v>1.087</v>
      </c>
      <c r="I164" s="43">
        <f>(ROUND((ROUND((((Source!ET118*0.6))*Source!AV118*Source!I118),2)),2)+ROUND((ROUND(((Source!AE118-((Source!EU118*0.6)))*Source!AV118*Source!I118),2)),2))</f>
        <v>6.94</v>
      </c>
      <c r="J164" s="10">
        <f>IF(Source!BB118&lt;&gt; 0, Source!BB118, 1)</f>
        <v>10.69</v>
      </c>
      <c r="K164" s="43">
        <f>Source!Q118</f>
        <v>74.19</v>
      </c>
    </row>
    <row r="165" spans="1:28" ht="14.25" x14ac:dyDescent="0.2">
      <c r="A165" s="40"/>
      <c r="B165" s="40"/>
      <c r="C165" s="40" t="s">
        <v>504</v>
      </c>
      <c r="D165" s="41"/>
      <c r="E165" s="10"/>
      <c r="F165" s="43">
        <f>Source!AN118</f>
        <v>10.199999999999999</v>
      </c>
      <c r="G165" s="42" t="str">
        <f>Source!DF118</f>
        <v>)*0,6</v>
      </c>
      <c r="H165" s="10">
        <f>Source!AV118</f>
        <v>1.087</v>
      </c>
      <c r="I165" s="44">
        <f>ROUND((ROUND((Source!AE118*Source!AV118*Source!I118),2)),2)</f>
        <v>1.17</v>
      </c>
      <c r="J165" s="10">
        <f>IF(Source!BS118&lt;&gt; 0, Source!BS118, 1)</f>
        <v>26.06</v>
      </c>
      <c r="K165" s="44">
        <f>Source!R118</f>
        <v>30.49</v>
      </c>
      <c r="W165">
        <f>I165</f>
        <v>1.17</v>
      </c>
    </row>
    <row r="166" spans="1:28" ht="14.25" x14ac:dyDescent="0.2">
      <c r="A166" s="40"/>
      <c r="B166" s="40"/>
      <c r="C166" s="40" t="s">
        <v>522</v>
      </c>
      <c r="D166" s="41"/>
      <c r="E166" s="10"/>
      <c r="F166" s="43">
        <f>Source!AL118</f>
        <v>397.2</v>
      </c>
      <c r="G166" s="42" t="str">
        <f>Source!DD118</f>
        <v>)*0,6</v>
      </c>
      <c r="H166" s="10">
        <f>Source!AW118</f>
        <v>1</v>
      </c>
      <c r="I166" s="43">
        <f>ROUND((ROUND((Source!AC118*Source!AW118*Source!I118),2)),2)</f>
        <v>41.85</v>
      </c>
      <c r="J166" s="10">
        <f>IF(Source!BC118&lt;&gt; 0, Source!BC118, 1)</f>
        <v>11.67</v>
      </c>
      <c r="K166" s="43">
        <f>Source!P118</f>
        <v>488.39</v>
      </c>
    </row>
    <row r="167" spans="1:28" ht="14.25" x14ac:dyDescent="0.2">
      <c r="A167" s="40"/>
      <c r="B167" s="40"/>
      <c r="C167" s="40" t="s">
        <v>505</v>
      </c>
      <c r="D167" s="41" t="s">
        <v>506</v>
      </c>
      <c r="E167" s="10">
        <f>Source!DN118</f>
        <v>87</v>
      </c>
      <c r="F167" s="43"/>
      <c r="G167" s="42"/>
      <c r="H167" s="10"/>
      <c r="I167" s="43">
        <f>SUM(Q162:Q166)</f>
        <v>22.75</v>
      </c>
      <c r="J167" s="10">
        <f>Source!BZ118</f>
        <v>72</v>
      </c>
      <c r="K167" s="43">
        <f>SUM(R162:R166)</f>
        <v>490.66</v>
      </c>
    </row>
    <row r="168" spans="1:28" ht="14.25" x14ac:dyDescent="0.2">
      <c r="A168" s="40"/>
      <c r="B168" s="40"/>
      <c r="C168" s="40" t="s">
        <v>507</v>
      </c>
      <c r="D168" s="41" t="s">
        <v>506</v>
      </c>
      <c r="E168" s="10">
        <f>Source!DO118</f>
        <v>105</v>
      </c>
      <c r="F168" s="43"/>
      <c r="G168" s="42"/>
      <c r="H168" s="10"/>
      <c r="I168" s="43">
        <f>SUM(S162:S167)</f>
        <v>27.46</v>
      </c>
      <c r="J168" s="10">
        <f>Source!CA118</f>
        <v>51</v>
      </c>
      <c r="K168" s="43">
        <f>SUM(T162:T167)</f>
        <v>347.55</v>
      </c>
    </row>
    <row r="169" spans="1:28" ht="14.25" x14ac:dyDescent="0.2">
      <c r="A169" s="40"/>
      <c r="B169" s="40"/>
      <c r="C169" s="40" t="s">
        <v>508</v>
      </c>
      <c r="D169" s="41" t="s">
        <v>506</v>
      </c>
      <c r="E169" s="10">
        <f>175</f>
        <v>175</v>
      </c>
      <c r="F169" s="43"/>
      <c r="G169" s="42"/>
      <c r="H169" s="10"/>
      <c r="I169" s="43">
        <f>SUM(U162:U168)</f>
        <v>2.0499999999999998</v>
      </c>
      <c r="J169" s="10">
        <f>160</f>
        <v>160</v>
      </c>
      <c r="K169" s="43">
        <f>SUM(V162:V168)</f>
        <v>48.78</v>
      </c>
    </row>
    <row r="170" spans="1:28" ht="14.25" x14ac:dyDescent="0.2">
      <c r="A170" s="47"/>
      <c r="B170" s="47"/>
      <c r="C170" s="47" t="s">
        <v>509</v>
      </c>
      <c r="D170" s="48" t="s">
        <v>510</v>
      </c>
      <c r="E170" s="49">
        <f>Source!AQ118</f>
        <v>17.3</v>
      </c>
      <c r="F170" s="50"/>
      <c r="G170" s="51" t="str">
        <f>Source!DI118</f>
        <v>)*0,6</v>
      </c>
      <c r="H170" s="49">
        <f>Source!AV118</f>
        <v>1.087</v>
      </c>
      <c r="I170" s="50">
        <f>Source!U118</f>
        <v>1.9813053360000001</v>
      </c>
      <c r="J170" s="49"/>
      <c r="K170" s="50"/>
      <c r="AB170" s="45">
        <f>I170</f>
        <v>1.9813053360000001</v>
      </c>
    </row>
    <row r="171" spans="1:28" ht="15" x14ac:dyDescent="0.25">
      <c r="A171" s="52"/>
      <c r="B171" s="52"/>
      <c r="C171" s="53" t="s">
        <v>511</v>
      </c>
      <c r="D171" s="52"/>
      <c r="E171" s="52"/>
      <c r="F171" s="52"/>
      <c r="G171" s="52"/>
      <c r="H171" s="54">
        <f>I163+I164+I166+I167+I168+I169</f>
        <v>127.2</v>
      </c>
      <c r="I171" s="54"/>
      <c r="J171" s="54">
        <f>K163+K164+K166+K167+K168+K169</f>
        <v>2131.0400000000004</v>
      </c>
      <c r="K171" s="54"/>
      <c r="O171" s="45">
        <f>I163+I164+I166+I167+I168+I169</f>
        <v>127.2</v>
      </c>
      <c r="P171" s="45">
        <f>K163+K164+K166+K167+K168+K169</f>
        <v>2131.0400000000004</v>
      </c>
      <c r="X171">
        <f>IF(Source!BI118&lt;=1,I163+I164+I166+I167+I168+I169-0, 0)</f>
        <v>127.2</v>
      </c>
      <c r="Y171">
        <f>IF(Source!BI118=2,I163+I164+I166+I167+I168+I169-0, 0)</f>
        <v>0</v>
      </c>
      <c r="Z171">
        <f>IF(Source!BI118=3,I163+I164+I166+I167+I168+I169-0, 0)</f>
        <v>0</v>
      </c>
      <c r="AA171">
        <f>IF(Source!BI118=4,I163+I164+I166+I167+I168+I169,0)</f>
        <v>0</v>
      </c>
    </row>
    <row r="173" spans="1:28" ht="52.5" x14ac:dyDescent="0.2">
      <c r="A173" s="40">
        <v>13</v>
      </c>
      <c r="B173" s="40" t="s">
        <v>523</v>
      </c>
      <c r="C173" s="40" t="s">
        <v>174</v>
      </c>
      <c r="D173" s="41" t="str">
        <f>Source!H119</f>
        <v>1 т конструкций</v>
      </c>
      <c r="E173" s="10">
        <f>Source!I119</f>
        <v>4.3200000000000002E-2</v>
      </c>
      <c r="F173" s="43"/>
      <c r="G173" s="42"/>
      <c r="H173" s="10"/>
      <c r="I173" s="43"/>
      <c r="J173" s="10"/>
      <c r="K173" s="43"/>
      <c r="Q173">
        <f>ROUND((Source!DN119/100)*ROUND((ROUND((Source!AF119*Source!AV119*Source!I119),2)),2), 2)</f>
        <v>9.35</v>
      </c>
      <c r="R173">
        <f>Source!X119</f>
        <v>201.71</v>
      </c>
      <c r="S173">
        <f>ROUND((Source!DO119/100)*ROUND((ROUND((Source!AF119*Source!AV119*Source!I119),2)),2), 2)</f>
        <v>11.29</v>
      </c>
      <c r="T173">
        <f>Source!Y119</f>
        <v>142.88</v>
      </c>
      <c r="U173">
        <f>ROUND((175/100)*ROUND((ROUND((Source!AE119*Source!AV119*Source!I119),2)),2), 2)</f>
        <v>0.47</v>
      </c>
      <c r="V173">
        <f>ROUND((160/100)*ROUND(ROUND((ROUND((Source!AE119*Source!AV119*Source!I119),2)*Source!BS119),2), 2), 2)</f>
        <v>11.26</v>
      </c>
    </row>
    <row r="174" spans="1:28" ht="14.25" x14ac:dyDescent="0.2">
      <c r="A174" s="40"/>
      <c r="B174" s="40"/>
      <c r="C174" s="40" t="s">
        <v>502</v>
      </c>
      <c r="D174" s="41"/>
      <c r="E174" s="10"/>
      <c r="F174" s="43">
        <f>Source!AO119</f>
        <v>381.48</v>
      </c>
      <c r="G174" s="42" t="str">
        <f>Source!DG119</f>
        <v>)*0,6</v>
      </c>
      <c r="H174" s="10">
        <f>Source!AV119</f>
        <v>1.087</v>
      </c>
      <c r="I174" s="43">
        <f>ROUND((ROUND((Source!AF119*Source!AV119*Source!I119),2)),2)</f>
        <v>10.75</v>
      </c>
      <c r="J174" s="10">
        <f>IF(Source!BA119&lt;&gt; 0, Source!BA119, 1)</f>
        <v>26.06</v>
      </c>
      <c r="K174" s="43">
        <f>Source!S119</f>
        <v>280.14999999999998</v>
      </c>
      <c r="W174">
        <f>I174</f>
        <v>10.75</v>
      </c>
    </row>
    <row r="175" spans="1:28" ht="14.25" x14ac:dyDescent="0.2">
      <c r="A175" s="40"/>
      <c r="B175" s="40"/>
      <c r="C175" s="40" t="s">
        <v>503</v>
      </c>
      <c r="D175" s="41"/>
      <c r="E175" s="10"/>
      <c r="F175" s="43">
        <f>Source!AM119</f>
        <v>63.69</v>
      </c>
      <c r="G175" s="42" t="str">
        <f>Source!DE119</f>
        <v>)*0,6</v>
      </c>
      <c r="H175" s="10">
        <f>Source!AV119</f>
        <v>1.087</v>
      </c>
      <c r="I175" s="43">
        <f>(ROUND((ROUND((((Source!ET119*0.6))*Source!AV119*Source!I119),2)),2)+ROUND((ROUND(((Source!AE119-((Source!EU119*0.6)))*Source!AV119*Source!I119),2)),2))</f>
        <v>1.79</v>
      </c>
      <c r="J175" s="10">
        <f>IF(Source!BB119&lt;&gt; 0, Source!BB119, 1)</f>
        <v>11.08</v>
      </c>
      <c r="K175" s="43">
        <f>Source!Q119</f>
        <v>19.829999999999998</v>
      </c>
    </row>
    <row r="176" spans="1:28" ht="14.25" x14ac:dyDescent="0.2">
      <c r="A176" s="40"/>
      <c r="B176" s="40"/>
      <c r="C176" s="40" t="s">
        <v>504</v>
      </c>
      <c r="D176" s="41"/>
      <c r="E176" s="10"/>
      <c r="F176" s="43">
        <f>Source!AN119</f>
        <v>9.61</v>
      </c>
      <c r="G176" s="42" t="str">
        <f>Source!DF119</f>
        <v>)*0,6</v>
      </c>
      <c r="H176" s="10">
        <f>Source!AV119</f>
        <v>1.087</v>
      </c>
      <c r="I176" s="44">
        <f>ROUND((ROUND((Source!AE119*Source!AV119*Source!I119),2)),2)</f>
        <v>0.27</v>
      </c>
      <c r="J176" s="10">
        <f>IF(Source!BS119&lt;&gt; 0, Source!BS119, 1)</f>
        <v>26.06</v>
      </c>
      <c r="K176" s="44">
        <f>Source!R119</f>
        <v>7.04</v>
      </c>
      <c r="W176">
        <f>I176</f>
        <v>0.27</v>
      </c>
    </row>
    <row r="177" spans="1:28" ht="14.25" x14ac:dyDescent="0.2">
      <c r="A177" s="40"/>
      <c r="B177" s="40"/>
      <c r="C177" s="40" t="s">
        <v>522</v>
      </c>
      <c r="D177" s="41"/>
      <c r="E177" s="10"/>
      <c r="F177" s="43">
        <f>Source!AL119</f>
        <v>80.900000000000006</v>
      </c>
      <c r="G177" s="42" t="str">
        <f>Source!DD119</f>
        <v>)*0,6</v>
      </c>
      <c r="H177" s="10">
        <f>Source!AW119</f>
        <v>1</v>
      </c>
      <c r="I177" s="43">
        <f>ROUND((ROUND((Source!AC119*Source!AW119*Source!I119),2)),2)</f>
        <v>2.1</v>
      </c>
      <c r="J177" s="10">
        <f>IF(Source!BC119&lt;&gt; 0, Source!BC119, 1)</f>
        <v>10.25</v>
      </c>
      <c r="K177" s="43">
        <f>Source!P119</f>
        <v>21.53</v>
      </c>
    </row>
    <row r="178" spans="1:28" ht="14.25" x14ac:dyDescent="0.2">
      <c r="A178" s="40"/>
      <c r="B178" s="40"/>
      <c r="C178" s="40" t="s">
        <v>505</v>
      </c>
      <c r="D178" s="41" t="s">
        <v>506</v>
      </c>
      <c r="E178" s="10">
        <f>Source!DN119</f>
        <v>87</v>
      </c>
      <c r="F178" s="43"/>
      <c r="G178" s="42"/>
      <c r="H178" s="10"/>
      <c r="I178" s="43">
        <f>SUM(Q173:Q177)</f>
        <v>9.35</v>
      </c>
      <c r="J178" s="10">
        <f>Source!BZ119</f>
        <v>72</v>
      </c>
      <c r="K178" s="43">
        <f>SUM(R173:R177)</f>
        <v>201.71</v>
      </c>
    </row>
    <row r="179" spans="1:28" ht="14.25" x14ac:dyDescent="0.2">
      <c r="A179" s="40"/>
      <c r="B179" s="40"/>
      <c r="C179" s="40" t="s">
        <v>507</v>
      </c>
      <c r="D179" s="41" t="s">
        <v>506</v>
      </c>
      <c r="E179" s="10">
        <f>Source!DO119</f>
        <v>105</v>
      </c>
      <c r="F179" s="43"/>
      <c r="G179" s="42"/>
      <c r="H179" s="10"/>
      <c r="I179" s="43">
        <f>SUM(S173:S178)</f>
        <v>11.29</v>
      </c>
      <c r="J179" s="10">
        <f>Source!CA119</f>
        <v>51</v>
      </c>
      <c r="K179" s="43">
        <f>SUM(T173:T178)</f>
        <v>142.88</v>
      </c>
    </row>
    <row r="180" spans="1:28" ht="14.25" x14ac:dyDescent="0.2">
      <c r="A180" s="40"/>
      <c r="B180" s="40"/>
      <c r="C180" s="40" t="s">
        <v>508</v>
      </c>
      <c r="D180" s="41" t="s">
        <v>506</v>
      </c>
      <c r="E180" s="10">
        <f>175</f>
        <v>175</v>
      </c>
      <c r="F180" s="43"/>
      <c r="G180" s="42"/>
      <c r="H180" s="10"/>
      <c r="I180" s="43">
        <f>SUM(U173:U179)</f>
        <v>0.47</v>
      </c>
      <c r="J180" s="10">
        <f>160</f>
        <v>160</v>
      </c>
      <c r="K180" s="43">
        <f>SUM(V173:V179)</f>
        <v>11.26</v>
      </c>
    </row>
    <row r="181" spans="1:28" ht="14.25" x14ac:dyDescent="0.2">
      <c r="A181" s="47"/>
      <c r="B181" s="47"/>
      <c r="C181" s="47" t="s">
        <v>509</v>
      </c>
      <c r="D181" s="48" t="s">
        <v>510</v>
      </c>
      <c r="E181" s="49">
        <f>Source!AQ119</f>
        <v>28.9</v>
      </c>
      <c r="F181" s="50"/>
      <c r="G181" s="51" t="str">
        <f>Source!DI119</f>
        <v>)*0,6</v>
      </c>
      <c r="H181" s="49">
        <f>Source!AV119</f>
        <v>1.087</v>
      </c>
      <c r="I181" s="50">
        <f>Source!U119</f>
        <v>0.81425865600000003</v>
      </c>
      <c r="J181" s="49"/>
      <c r="K181" s="50"/>
      <c r="AB181" s="45">
        <f>I181</f>
        <v>0.81425865600000003</v>
      </c>
    </row>
    <row r="182" spans="1:28" ht="15" x14ac:dyDescent="0.25">
      <c r="A182" s="52"/>
      <c r="B182" s="52"/>
      <c r="C182" s="53" t="s">
        <v>511</v>
      </c>
      <c r="D182" s="52"/>
      <c r="E182" s="52"/>
      <c r="F182" s="52"/>
      <c r="G182" s="52"/>
      <c r="H182" s="54">
        <f>I174+I175+I177+I178+I179+I180</f>
        <v>35.75</v>
      </c>
      <c r="I182" s="54"/>
      <c r="J182" s="54">
        <f>K174+K175+K177+K178+K179+K180</f>
        <v>677.36</v>
      </c>
      <c r="K182" s="54"/>
      <c r="O182" s="45">
        <f>I174+I175+I177+I178+I179+I180</f>
        <v>35.75</v>
      </c>
      <c r="P182" s="45">
        <f>K174+K175+K177+K178+K179+K180</f>
        <v>677.36</v>
      </c>
      <c r="X182">
        <f>IF(Source!BI119&lt;=1,I174+I175+I177+I178+I179+I180-0, 0)</f>
        <v>35.75</v>
      </c>
      <c r="Y182">
        <f>IF(Source!BI119=2,I174+I175+I177+I178+I179+I180-0, 0)</f>
        <v>0</v>
      </c>
      <c r="Z182">
        <f>IF(Source!BI119=3,I174+I175+I177+I178+I179+I180-0, 0)</f>
        <v>0</v>
      </c>
      <c r="AA182">
        <f>IF(Source!BI119=4,I174+I175+I177+I178+I179+I180,0)</f>
        <v>0</v>
      </c>
    </row>
    <row r="185" spans="1:28" ht="15" x14ac:dyDescent="0.25">
      <c r="A185" s="56" t="str">
        <f>CONCATENATE("Итого по подразделу: ",IF(Source!G121&lt;&gt;"Новый подраздел", Source!G121, ""))</f>
        <v>Итого по подразделу: Строительные работы</v>
      </c>
      <c r="B185" s="56"/>
      <c r="C185" s="56"/>
      <c r="D185" s="56"/>
      <c r="E185" s="56"/>
      <c r="F185" s="56"/>
      <c r="G185" s="56"/>
      <c r="H185" s="46">
        <f>SUM(O106:O184)</f>
        <v>1453.24</v>
      </c>
      <c r="I185" s="55"/>
      <c r="J185" s="46">
        <f>SUM(P106:P184)</f>
        <v>28126.99</v>
      </c>
      <c r="K185" s="55"/>
    </row>
    <row r="186" spans="1:28" hidden="1" x14ac:dyDescent="0.2">
      <c r="A186" t="s">
        <v>512</v>
      </c>
      <c r="H186">
        <f>SUM(AC106:AC185)</f>
        <v>0</v>
      </c>
      <c r="J186">
        <f>SUM(AD106:AD185)</f>
        <v>0</v>
      </c>
    </row>
    <row r="187" spans="1:28" hidden="1" x14ac:dyDescent="0.2">
      <c r="A187" t="s">
        <v>513</v>
      </c>
      <c r="H187">
        <f>SUM(AE106:AE186)</f>
        <v>0</v>
      </c>
      <c r="J187">
        <f>SUM(AF106:AF186)</f>
        <v>0</v>
      </c>
    </row>
    <row r="189" spans="1:28" ht="16.5" x14ac:dyDescent="0.25">
      <c r="A189" s="39" t="str">
        <f>CONCATENATE("Подраздел: ",IF(Source!G151&lt;&gt;"Новый подраздел", Source!G151, ""))</f>
        <v>Подраздел: Благоустройство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</row>
    <row r="190" spans="1:28" ht="42.75" x14ac:dyDescent="0.2">
      <c r="A190" s="40">
        <v>14</v>
      </c>
      <c r="B190" s="40" t="str">
        <f>Source!F155</f>
        <v>3.1-51-1</v>
      </c>
      <c r="C190" s="40" t="s">
        <v>179</v>
      </c>
      <c r="D190" s="41" t="str">
        <f>Source!H155</f>
        <v>100 м3 грунта</v>
      </c>
      <c r="E190" s="10">
        <f>Source!I155</f>
        <v>0.02</v>
      </c>
      <c r="F190" s="43"/>
      <c r="G190" s="42"/>
      <c r="H190" s="10"/>
      <c r="I190" s="43"/>
      <c r="J190" s="10"/>
      <c r="K190" s="43"/>
      <c r="Q190">
        <f>ROUND((Source!DN155/100)*ROUND((ROUND((Source!AF155*Source!AV155*Source!I155),2)),2), 2)</f>
        <v>53.53</v>
      </c>
      <c r="R190">
        <f>Source!X155</f>
        <v>1155.83</v>
      </c>
      <c r="S190">
        <f>ROUND((Source!DO155/100)*ROUND((ROUND((Source!AF155*Source!AV155*Source!I155),2)),2), 2)</f>
        <v>39.25</v>
      </c>
      <c r="T190">
        <f>Source!Y155</f>
        <v>544.70000000000005</v>
      </c>
      <c r="U190">
        <f>ROUND((175/100)*ROUND((ROUND((Source!AE155*Source!AV155*Source!I155),2)),2), 2)</f>
        <v>0</v>
      </c>
      <c r="V190">
        <f>ROUND((160/100)*ROUND(ROUND((ROUND((Source!AE155*Source!AV155*Source!I155),2)*Source!BS155),2), 2), 2)</f>
        <v>0</v>
      </c>
    </row>
    <row r="191" spans="1:28" x14ac:dyDescent="0.2">
      <c r="C191" s="57" t="str">
        <f>"Объем: "&amp;Source!I155&amp;"=2/"&amp;"100"</f>
        <v>Объем: 0,02=2/100</v>
      </c>
    </row>
    <row r="192" spans="1:28" ht="14.25" x14ac:dyDescent="0.2">
      <c r="A192" s="40"/>
      <c r="B192" s="40"/>
      <c r="C192" s="40" t="s">
        <v>502</v>
      </c>
      <c r="D192" s="41"/>
      <c r="E192" s="10"/>
      <c r="F192" s="43">
        <f>Source!AO155</f>
        <v>2042.62</v>
      </c>
      <c r="G192" s="42" t="str">
        <f>Source!DG155</f>
        <v/>
      </c>
      <c r="H192" s="10">
        <f>Source!AV155</f>
        <v>1.248</v>
      </c>
      <c r="I192" s="43">
        <f>ROUND((ROUND((Source!AF155*Source!AV155*Source!I155),2)),2)</f>
        <v>50.98</v>
      </c>
      <c r="J192" s="10">
        <f>IF(Source!BA155&lt;&gt; 0, Source!BA155, 1)</f>
        <v>26.06</v>
      </c>
      <c r="K192" s="43">
        <f>Source!S155</f>
        <v>1328.54</v>
      </c>
      <c r="W192">
        <f>I192</f>
        <v>50.98</v>
      </c>
    </row>
    <row r="193" spans="1:28" ht="14.25" x14ac:dyDescent="0.2">
      <c r="A193" s="40"/>
      <c r="B193" s="40"/>
      <c r="C193" s="40" t="s">
        <v>505</v>
      </c>
      <c r="D193" s="41" t="s">
        <v>506</v>
      </c>
      <c r="E193" s="10">
        <f>Source!DN155</f>
        <v>105</v>
      </c>
      <c r="F193" s="43"/>
      <c r="G193" s="42"/>
      <c r="H193" s="10"/>
      <c r="I193" s="43">
        <f>SUM(Q190:Q192)</f>
        <v>53.53</v>
      </c>
      <c r="J193" s="10">
        <f>Source!BZ155</f>
        <v>87</v>
      </c>
      <c r="K193" s="43">
        <f>SUM(R190:R192)</f>
        <v>1155.83</v>
      </c>
    </row>
    <row r="194" spans="1:28" ht="14.25" x14ac:dyDescent="0.2">
      <c r="A194" s="40"/>
      <c r="B194" s="40"/>
      <c r="C194" s="40" t="s">
        <v>507</v>
      </c>
      <c r="D194" s="41" t="s">
        <v>506</v>
      </c>
      <c r="E194" s="10">
        <f>Source!DO155</f>
        <v>77</v>
      </c>
      <c r="F194" s="43"/>
      <c r="G194" s="42"/>
      <c r="H194" s="10"/>
      <c r="I194" s="43">
        <f>SUM(S190:S193)</f>
        <v>39.25</v>
      </c>
      <c r="J194" s="10">
        <f>Source!CA155</f>
        <v>41</v>
      </c>
      <c r="K194" s="43">
        <f>SUM(T190:T193)</f>
        <v>544.70000000000005</v>
      </c>
    </row>
    <row r="195" spans="1:28" ht="14.25" x14ac:dyDescent="0.2">
      <c r="A195" s="47"/>
      <c r="B195" s="47"/>
      <c r="C195" s="47" t="s">
        <v>509</v>
      </c>
      <c r="D195" s="48" t="s">
        <v>510</v>
      </c>
      <c r="E195" s="49">
        <f>Source!AQ155</f>
        <v>192.7</v>
      </c>
      <c r="F195" s="50"/>
      <c r="G195" s="51" t="str">
        <f>Source!DI155</f>
        <v/>
      </c>
      <c r="H195" s="49">
        <f>Source!AV155</f>
        <v>1.248</v>
      </c>
      <c r="I195" s="50">
        <f>Source!U155</f>
        <v>4.8097919999999998</v>
      </c>
      <c r="J195" s="49"/>
      <c r="K195" s="50"/>
      <c r="AB195" s="45">
        <f>I195</f>
        <v>4.8097919999999998</v>
      </c>
    </row>
    <row r="196" spans="1:28" ht="15" x14ac:dyDescent="0.25">
      <c r="A196" s="52"/>
      <c r="B196" s="52"/>
      <c r="C196" s="53" t="s">
        <v>511</v>
      </c>
      <c r="D196" s="52"/>
      <c r="E196" s="52"/>
      <c r="F196" s="52"/>
      <c r="G196" s="52"/>
      <c r="H196" s="54">
        <f>I192+I193+I194</f>
        <v>143.76</v>
      </c>
      <c r="I196" s="54"/>
      <c r="J196" s="54">
        <f>K192+K193+K194</f>
        <v>3029.0699999999997</v>
      </c>
      <c r="K196" s="54"/>
      <c r="O196" s="45">
        <f>I192+I193+I194</f>
        <v>143.76</v>
      </c>
      <c r="P196" s="45">
        <f>K192+K193+K194</f>
        <v>3029.0699999999997</v>
      </c>
      <c r="X196">
        <f>IF(Source!BI155&lt;=1,I192+I193+I194-0, 0)</f>
        <v>143.76</v>
      </c>
      <c r="Y196">
        <f>IF(Source!BI155=2,I192+I193+I194-0, 0)</f>
        <v>0</v>
      </c>
      <c r="Z196">
        <f>IF(Source!BI155=3,I192+I193+I194-0, 0)</f>
        <v>0</v>
      </c>
      <c r="AA196">
        <f>IF(Source!BI155=4,I192+I193+I194,0)</f>
        <v>0</v>
      </c>
    </row>
    <row r="198" spans="1:28" ht="57" x14ac:dyDescent="0.2">
      <c r="A198" s="40">
        <v>15</v>
      </c>
      <c r="B198" s="40" t="str">
        <f>Source!F156</f>
        <v>15.2-30-7</v>
      </c>
      <c r="C198" s="40" t="s">
        <v>186</v>
      </c>
      <c r="D198" s="41" t="str">
        <f>Source!H156</f>
        <v>т</v>
      </c>
      <c r="E198" s="10">
        <f>Source!I156</f>
        <v>109.298</v>
      </c>
      <c r="F198" s="43"/>
      <c r="G198" s="42"/>
      <c r="H198" s="10"/>
      <c r="I198" s="43"/>
      <c r="J198" s="10"/>
      <c r="K198" s="43"/>
      <c r="Q198">
        <f>ROUND((Source!DN156/100)*ROUND((ROUND((Source!AF156*Source!AV156*Source!I156),2)),2), 2)</f>
        <v>0</v>
      </c>
      <c r="R198">
        <f>Source!X156</f>
        <v>0</v>
      </c>
      <c r="S198">
        <f>ROUND((Source!DO156/100)*ROUND((ROUND((Source!AF156*Source!AV156*Source!I156),2)),2), 2)</f>
        <v>0</v>
      </c>
      <c r="T198">
        <f>Source!Y156</f>
        <v>0</v>
      </c>
      <c r="U198">
        <f>ROUND((175/100)*ROUND((ROUND((Source!AE156*Source!AV156*Source!I156),2)),2), 2)</f>
        <v>0</v>
      </c>
      <c r="V198">
        <f>ROUND((160/100)*ROUND(ROUND((ROUND((Source!AE156*Source!AV156*Source!I156),2)*Source!BS156),2), 2), 2)</f>
        <v>0</v>
      </c>
    </row>
    <row r="199" spans="1:28" ht="14.25" x14ac:dyDescent="0.2">
      <c r="A199" s="47"/>
      <c r="B199" s="47"/>
      <c r="C199" s="47" t="s">
        <v>503</v>
      </c>
      <c r="D199" s="48"/>
      <c r="E199" s="49"/>
      <c r="F199" s="50">
        <f>Source!AM156</f>
        <v>26.03</v>
      </c>
      <c r="G199" s="51" t="str">
        <f>Source!DE156</f>
        <v/>
      </c>
      <c r="H199" s="49">
        <f>Source!AV156</f>
        <v>1</v>
      </c>
      <c r="I199" s="50">
        <f>(ROUND((ROUND(((Source!ET156)*Source!AV156*Source!I156),2)),2)+ROUND((ROUND(((Source!AE156-(Source!EU156))*Source!AV156*Source!I156),2)),2))</f>
        <v>2845.03</v>
      </c>
      <c r="J199" s="49">
        <f>IF(Source!BB156&lt;&gt; 0, Source!BB156, 1)</f>
        <v>12.91</v>
      </c>
      <c r="K199" s="50">
        <f>Source!Q156</f>
        <v>36729.339999999997</v>
      </c>
    </row>
    <row r="200" spans="1:28" ht="15" x14ac:dyDescent="0.25">
      <c r="A200" s="52"/>
      <c r="B200" s="52"/>
      <c r="C200" s="53" t="s">
        <v>511</v>
      </c>
      <c r="D200" s="52"/>
      <c r="E200" s="52"/>
      <c r="F200" s="52"/>
      <c r="G200" s="52"/>
      <c r="H200" s="54">
        <f>I199</f>
        <v>2845.03</v>
      </c>
      <c r="I200" s="54"/>
      <c r="J200" s="54">
        <f>K199</f>
        <v>36729.339999999997</v>
      </c>
      <c r="K200" s="54"/>
      <c r="O200" s="45">
        <f>I199</f>
        <v>2845.03</v>
      </c>
      <c r="P200" s="45">
        <f>K199</f>
        <v>36729.339999999997</v>
      </c>
      <c r="X200">
        <f>IF(Source!BI156&lt;=1,I199-0, 0)</f>
        <v>0</v>
      </c>
      <c r="Y200">
        <f>IF(Source!BI156=2,I199-0, 0)</f>
        <v>0</v>
      </c>
      <c r="Z200">
        <f>IF(Source!BI156=3,I199-0, 0)</f>
        <v>0</v>
      </c>
      <c r="AA200">
        <f>IF(Source!BI156=4,I199,0)</f>
        <v>2845.03</v>
      </c>
    </row>
    <row r="202" spans="1:28" ht="57" x14ac:dyDescent="0.2">
      <c r="A202" s="40">
        <v>16</v>
      </c>
      <c r="B202" s="40" t="str">
        <f>Source!F157</f>
        <v>3.1-14-1</v>
      </c>
      <c r="C202" s="40" t="s">
        <v>193</v>
      </c>
      <c r="D202" s="41" t="str">
        <f>Source!H157</f>
        <v>100 м3 грунта</v>
      </c>
      <c r="E202" s="10">
        <f>Source!I157</f>
        <v>0.78069999999999995</v>
      </c>
      <c r="F202" s="43"/>
      <c r="G202" s="42"/>
      <c r="H202" s="10"/>
      <c r="I202" s="43"/>
      <c r="J202" s="10"/>
      <c r="K202" s="43"/>
      <c r="Q202">
        <f>ROUND((Source!DN157/100)*ROUND((ROUND((Source!AF157*Source!AV157*Source!I157),2)),2), 2)</f>
        <v>0</v>
      </c>
      <c r="R202">
        <f>Source!X157</f>
        <v>0</v>
      </c>
      <c r="S202">
        <f>ROUND((Source!DO157/100)*ROUND((ROUND((Source!AF157*Source!AV157*Source!I157),2)),2), 2)</f>
        <v>0</v>
      </c>
      <c r="T202">
        <f>Source!Y157</f>
        <v>0</v>
      </c>
      <c r="U202">
        <f>ROUND((175/100)*ROUND((ROUND((Source!AE157*Source!AV157*Source!I157),2)),2), 2)</f>
        <v>27.49</v>
      </c>
      <c r="V202">
        <f>ROUND((160/100)*ROUND(ROUND((ROUND((Source!AE157*Source!AV157*Source!I157),2)*Source!BS157),2), 2), 2)</f>
        <v>655.04</v>
      </c>
    </row>
    <row r="203" spans="1:28" x14ac:dyDescent="0.2">
      <c r="C203" s="57" t="str">
        <f>"Объем: "&amp;Source!I157&amp;"=78,07/"&amp;"100"</f>
        <v>Объем: 0,7807=78,07/100</v>
      </c>
    </row>
    <row r="204" spans="1:28" ht="14.25" x14ac:dyDescent="0.2">
      <c r="A204" s="40"/>
      <c r="B204" s="40"/>
      <c r="C204" s="40" t="s">
        <v>503</v>
      </c>
      <c r="D204" s="41"/>
      <c r="E204" s="10"/>
      <c r="F204" s="43">
        <f>Source!AM157</f>
        <v>84.89</v>
      </c>
      <c r="G204" s="42" t="str">
        <f>Source!DE157</f>
        <v/>
      </c>
      <c r="H204" s="10">
        <f>Source!AV157</f>
        <v>1.014</v>
      </c>
      <c r="I204" s="43">
        <f>(ROUND((ROUND(((Source!ET157)*Source!AV157*Source!I157),2)),2)+ROUND((ROUND(((Source!AE157-(Source!EU157))*Source!AV157*Source!I157),2)),2))</f>
        <v>67.2</v>
      </c>
      <c r="J204" s="10">
        <f>IF(Source!BB157&lt;&gt; 0, Source!BB157, 1)</f>
        <v>9.1</v>
      </c>
      <c r="K204" s="43">
        <f>Source!Q157</f>
        <v>611.52</v>
      </c>
    </row>
    <row r="205" spans="1:28" ht="14.25" x14ac:dyDescent="0.2">
      <c r="A205" s="40"/>
      <c r="B205" s="40"/>
      <c r="C205" s="40" t="s">
        <v>504</v>
      </c>
      <c r="D205" s="41"/>
      <c r="E205" s="10"/>
      <c r="F205" s="43">
        <f>Source!AN157</f>
        <v>19.84</v>
      </c>
      <c r="G205" s="42" t="str">
        <f>Source!DF157</f>
        <v/>
      </c>
      <c r="H205" s="10">
        <f>Source!AV157</f>
        <v>1.014</v>
      </c>
      <c r="I205" s="44">
        <f>ROUND((ROUND((Source!AE157*Source!AV157*Source!I157),2)),2)</f>
        <v>15.71</v>
      </c>
      <c r="J205" s="10">
        <f>IF(Source!BS157&lt;&gt; 0, Source!BS157, 1)</f>
        <v>26.06</v>
      </c>
      <c r="K205" s="44">
        <f>Source!R157</f>
        <v>409.4</v>
      </c>
      <c r="W205">
        <f>I205</f>
        <v>15.71</v>
      </c>
    </row>
    <row r="206" spans="1:28" ht="14.25" x14ac:dyDescent="0.2">
      <c r="A206" s="47"/>
      <c r="B206" s="47"/>
      <c r="C206" s="47" t="s">
        <v>508</v>
      </c>
      <c r="D206" s="48" t="s">
        <v>506</v>
      </c>
      <c r="E206" s="49">
        <f>175</f>
        <v>175</v>
      </c>
      <c r="F206" s="50"/>
      <c r="G206" s="51"/>
      <c r="H206" s="49"/>
      <c r="I206" s="50">
        <f>SUM(U202:U205)</f>
        <v>27.49</v>
      </c>
      <c r="J206" s="49">
        <f>160</f>
        <v>160</v>
      </c>
      <c r="K206" s="50">
        <f>SUM(V202:V205)</f>
        <v>655.04</v>
      </c>
    </row>
    <row r="207" spans="1:28" ht="15" x14ac:dyDescent="0.25">
      <c r="A207" s="52"/>
      <c r="B207" s="52"/>
      <c r="C207" s="53" t="s">
        <v>511</v>
      </c>
      <c r="D207" s="52"/>
      <c r="E207" s="52"/>
      <c r="F207" s="52"/>
      <c r="G207" s="52"/>
      <c r="H207" s="54">
        <f>I204+I206</f>
        <v>94.69</v>
      </c>
      <c r="I207" s="54"/>
      <c r="J207" s="54">
        <f>K204+K206</f>
        <v>1266.56</v>
      </c>
      <c r="K207" s="54"/>
      <c r="O207" s="45">
        <f>I204+I206</f>
        <v>94.69</v>
      </c>
      <c r="P207" s="45">
        <f>K204+K206</f>
        <v>1266.56</v>
      </c>
      <c r="X207">
        <f>IF(Source!BI157&lt;=1,I204+I206-0, 0)</f>
        <v>94.69</v>
      </c>
      <c r="Y207">
        <f>IF(Source!BI157=2,I204+I206-0, 0)</f>
        <v>0</v>
      </c>
      <c r="Z207">
        <f>IF(Source!BI157=3,I204+I206-0, 0)</f>
        <v>0</v>
      </c>
      <c r="AA207">
        <f>IF(Source!BI157=4,I204+I206,0)</f>
        <v>0</v>
      </c>
    </row>
    <row r="209" spans="1:28" ht="57" x14ac:dyDescent="0.2">
      <c r="A209" s="40">
        <v>17</v>
      </c>
      <c r="B209" s="40" t="str">
        <f>Source!F158</f>
        <v>1.0-1-12</v>
      </c>
      <c r="C209" s="40" t="s">
        <v>199</v>
      </c>
      <c r="D209" s="41" t="str">
        <f>Source!H158</f>
        <v>т</v>
      </c>
      <c r="E209" s="10">
        <f>Source!I158</f>
        <v>109.298</v>
      </c>
      <c r="F209" s="43">
        <f>Source!AL158</f>
        <v>36.020000000000003</v>
      </c>
      <c r="G209" s="42" t="str">
        <f>Source!DD158</f>
        <v/>
      </c>
      <c r="H209" s="10">
        <f>Source!AW158</f>
        <v>1</v>
      </c>
      <c r="I209" s="43">
        <f>ROUND((ROUND((Source!AC158*Source!AW158*Source!I158),2)),2)</f>
        <v>3936.91</v>
      </c>
      <c r="J209" s="10">
        <f>IF(Source!BC158&lt;&gt; 0, Source!BC158, 1)</f>
        <v>11.55</v>
      </c>
      <c r="K209" s="43">
        <f>Source!P158</f>
        <v>45471.31</v>
      </c>
      <c r="Q209">
        <f>ROUND((Source!DN158/100)*ROUND((ROUND((Source!AF158*Source!AV158*Source!I158),2)),2), 2)</f>
        <v>0</v>
      </c>
      <c r="R209">
        <f>Source!X158</f>
        <v>0</v>
      </c>
      <c r="S209">
        <f>ROUND((Source!DO158/100)*ROUND((ROUND((Source!AF158*Source!AV158*Source!I158),2)),2), 2)</f>
        <v>0</v>
      </c>
      <c r="T209">
        <f>Source!Y158</f>
        <v>0</v>
      </c>
      <c r="U209">
        <f>ROUND((175/100)*ROUND((ROUND((Source!AE158*Source!AV158*Source!I158),2)),2), 2)</f>
        <v>0</v>
      </c>
      <c r="V209">
        <f>ROUND((160/100)*ROUND(ROUND((ROUND((Source!AE158*Source!AV158*Source!I158),2)*Source!BS158),2), 2), 2)</f>
        <v>0</v>
      </c>
    </row>
    <row r="210" spans="1:28" x14ac:dyDescent="0.2">
      <c r="A210" s="58"/>
      <c r="B210" s="58"/>
      <c r="C210" s="59" t="str">
        <f>"Объем: "&amp;Source!I158&amp;"=78,07*"&amp;"1,4"</f>
        <v>Объем: 109,298=78,07*1,4</v>
      </c>
      <c r="D210" s="58"/>
      <c r="E210" s="58"/>
      <c r="F210" s="58"/>
      <c r="G210" s="58"/>
      <c r="H210" s="58"/>
      <c r="I210" s="58"/>
      <c r="J210" s="58"/>
      <c r="K210" s="58"/>
    </row>
    <row r="211" spans="1:28" ht="15" x14ac:dyDescent="0.25">
      <c r="A211" s="52"/>
      <c r="B211" s="52"/>
      <c r="C211" s="53" t="s">
        <v>511</v>
      </c>
      <c r="D211" s="52"/>
      <c r="E211" s="52"/>
      <c r="F211" s="52"/>
      <c r="G211" s="52"/>
      <c r="H211" s="54">
        <f>I209</f>
        <v>3936.91</v>
      </c>
      <c r="I211" s="54"/>
      <c r="J211" s="54">
        <f>K209</f>
        <v>45471.31</v>
      </c>
      <c r="K211" s="54"/>
      <c r="O211" s="45">
        <f>I209</f>
        <v>3936.91</v>
      </c>
      <c r="P211" s="45">
        <f>K209</f>
        <v>45471.31</v>
      </c>
      <c r="X211">
        <f>IF(Source!BI158&lt;=1,I209-0, 0)</f>
        <v>3936.91</v>
      </c>
      <c r="Y211">
        <f>IF(Source!BI158=2,I209-0, 0)</f>
        <v>0</v>
      </c>
      <c r="Z211">
        <f>IF(Source!BI158=3,I209-0, 0)</f>
        <v>0</v>
      </c>
      <c r="AA211">
        <f>IF(Source!BI158=4,I209,0)</f>
        <v>0</v>
      </c>
    </row>
    <row r="213" spans="1:28" ht="57" x14ac:dyDescent="0.2">
      <c r="A213" s="40">
        <v>18</v>
      </c>
      <c r="B213" s="40" t="str">
        <f>Source!F159</f>
        <v>3.1-29-1</v>
      </c>
      <c r="C213" s="40" t="s">
        <v>206</v>
      </c>
      <c r="D213" s="41" t="str">
        <f>Source!H159</f>
        <v>100 м3 уплотненного грунта</v>
      </c>
      <c r="E213" s="10">
        <f>Source!I159</f>
        <v>0.78069999999999995</v>
      </c>
      <c r="F213" s="43"/>
      <c r="G213" s="42"/>
      <c r="H213" s="10"/>
      <c r="I213" s="43"/>
      <c r="J213" s="10"/>
      <c r="K213" s="43"/>
      <c r="Q213">
        <f>ROUND((Source!DN159/100)*ROUND((ROUND((Source!AF159*Source!AV159*Source!I159),2)),2), 2)</f>
        <v>96.72</v>
      </c>
      <c r="R213">
        <f>Source!X159</f>
        <v>2417.5500000000002</v>
      </c>
      <c r="S213">
        <f>ROUND((Source!DO159/100)*ROUND((ROUND((Source!AF159*Source!AV159*Source!I159),2)),2), 2)</f>
        <v>75.989999999999995</v>
      </c>
      <c r="T213">
        <f>Source!Y159</f>
        <v>1311.65</v>
      </c>
      <c r="U213">
        <f>ROUND((175/100)*ROUND((ROUND((Source!AE159*Source!AV159*Source!I159),2)),2), 2)</f>
        <v>278.92</v>
      </c>
      <c r="V213">
        <f>ROUND((160/100)*ROUND(ROUND((ROUND((Source!AE159*Source!AV159*Source!I159),2)*Source!BS159),2), 2), 2)</f>
        <v>6645.5</v>
      </c>
    </row>
    <row r="214" spans="1:28" x14ac:dyDescent="0.2">
      <c r="C214" s="57" t="str">
        <f>"Объем: "&amp;Source!I159&amp;"=78,07/"&amp;"100"</f>
        <v>Объем: 0,7807=78,07/100</v>
      </c>
    </row>
    <row r="215" spans="1:28" ht="14.25" x14ac:dyDescent="0.2">
      <c r="A215" s="40"/>
      <c r="B215" s="40"/>
      <c r="C215" s="40" t="s">
        <v>502</v>
      </c>
      <c r="D215" s="41"/>
      <c r="E215" s="10"/>
      <c r="F215" s="43">
        <f>Source!AO159</f>
        <v>120.74</v>
      </c>
      <c r="G215" s="42" t="str">
        <f>Source!DG159</f>
        <v/>
      </c>
      <c r="H215" s="10">
        <f>Source!AV159</f>
        <v>1.0469999999999999</v>
      </c>
      <c r="I215" s="43">
        <f>ROUND((ROUND((Source!AF159*Source!AV159*Source!I159),2)),2)</f>
        <v>98.69</v>
      </c>
      <c r="J215" s="10">
        <f>IF(Source!BA159&lt;&gt; 0, Source!BA159, 1)</f>
        <v>26.06</v>
      </c>
      <c r="K215" s="43">
        <f>Source!S159</f>
        <v>2571.86</v>
      </c>
      <c r="W215">
        <f>I215</f>
        <v>98.69</v>
      </c>
    </row>
    <row r="216" spans="1:28" ht="14.25" x14ac:dyDescent="0.2">
      <c r="A216" s="40"/>
      <c r="B216" s="40"/>
      <c r="C216" s="40" t="s">
        <v>503</v>
      </c>
      <c r="D216" s="41"/>
      <c r="E216" s="10"/>
      <c r="F216" s="43">
        <f>Source!AM159</f>
        <v>643.97</v>
      </c>
      <c r="G216" s="42" t="str">
        <f>Source!DE159</f>
        <v/>
      </c>
      <c r="H216" s="10">
        <f>Source!AV159</f>
        <v>1.0469999999999999</v>
      </c>
      <c r="I216" s="43">
        <f>(ROUND((ROUND(((Source!ET159)*Source!AV159*Source!I159),2)),2)+ROUND((ROUND(((Source!AE159-(Source!EU159))*Source!AV159*Source!I159),2)),2))</f>
        <v>526.38</v>
      </c>
      <c r="J216" s="10">
        <f>IF(Source!BB159&lt;&gt; 0, Source!BB159, 1)</f>
        <v>13.84</v>
      </c>
      <c r="K216" s="43">
        <f>Source!Q159</f>
        <v>7285.1</v>
      </c>
    </row>
    <row r="217" spans="1:28" ht="14.25" x14ac:dyDescent="0.2">
      <c r="A217" s="40"/>
      <c r="B217" s="40"/>
      <c r="C217" s="40" t="s">
        <v>504</v>
      </c>
      <c r="D217" s="41"/>
      <c r="E217" s="10"/>
      <c r="F217" s="43">
        <f>Source!AN159</f>
        <v>194.98</v>
      </c>
      <c r="G217" s="42" t="str">
        <f>Source!DF159</f>
        <v/>
      </c>
      <c r="H217" s="10">
        <f>Source!AV159</f>
        <v>1.0469999999999999</v>
      </c>
      <c r="I217" s="44">
        <f>ROUND((ROUND((Source!AE159*Source!AV159*Source!I159),2)),2)</f>
        <v>159.38</v>
      </c>
      <c r="J217" s="10">
        <f>IF(Source!BS159&lt;&gt; 0, Source!BS159, 1)</f>
        <v>26.06</v>
      </c>
      <c r="K217" s="44">
        <f>Source!R159</f>
        <v>4153.4399999999996</v>
      </c>
      <c r="W217">
        <f>I217</f>
        <v>159.38</v>
      </c>
    </row>
    <row r="218" spans="1:28" ht="14.25" x14ac:dyDescent="0.2">
      <c r="A218" s="40"/>
      <c r="B218" s="40"/>
      <c r="C218" s="40" t="s">
        <v>505</v>
      </c>
      <c r="D218" s="41" t="s">
        <v>506</v>
      </c>
      <c r="E218" s="10">
        <f>Source!DN159</f>
        <v>98</v>
      </c>
      <c r="F218" s="43"/>
      <c r="G218" s="42"/>
      <c r="H218" s="10"/>
      <c r="I218" s="43">
        <f>SUM(Q213:Q217)</f>
        <v>96.72</v>
      </c>
      <c r="J218" s="10">
        <f>Source!BZ159</f>
        <v>94</v>
      </c>
      <c r="K218" s="43">
        <f>SUM(R213:R217)</f>
        <v>2417.5500000000002</v>
      </c>
    </row>
    <row r="219" spans="1:28" ht="14.25" x14ac:dyDescent="0.2">
      <c r="A219" s="40"/>
      <c r="B219" s="40"/>
      <c r="C219" s="40" t="s">
        <v>507</v>
      </c>
      <c r="D219" s="41" t="s">
        <v>506</v>
      </c>
      <c r="E219" s="10">
        <f>Source!DO159</f>
        <v>77</v>
      </c>
      <c r="F219" s="43"/>
      <c r="G219" s="42"/>
      <c r="H219" s="10"/>
      <c r="I219" s="43">
        <f>SUM(S213:S218)</f>
        <v>75.989999999999995</v>
      </c>
      <c r="J219" s="10">
        <f>Source!CA159</f>
        <v>51</v>
      </c>
      <c r="K219" s="43">
        <f>SUM(T213:T218)</f>
        <v>1311.65</v>
      </c>
    </row>
    <row r="220" spans="1:28" ht="14.25" x14ac:dyDescent="0.2">
      <c r="A220" s="40"/>
      <c r="B220" s="40"/>
      <c r="C220" s="40" t="s">
        <v>508</v>
      </c>
      <c r="D220" s="41" t="s">
        <v>506</v>
      </c>
      <c r="E220" s="10">
        <f>175</f>
        <v>175</v>
      </c>
      <c r="F220" s="43"/>
      <c r="G220" s="42"/>
      <c r="H220" s="10"/>
      <c r="I220" s="43">
        <f>SUM(U213:U219)</f>
        <v>278.92</v>
      </c>
      <c r="J220" s="10">
        <f>160</f>
        <v>160</v>
      </c>
      <c r="K220" s="43">
        <f>SUM(V213:V219)</f>
        <v>6645.5</v>
      </c>
    </row>
    <row r="221" spans="1:28" ht="14.25" x14ac:dyDescent="0.2">
      <c r="A221" s="47"/>
      <c r="B221" s="47"/>
      <c r="C221" s="47" t="s">
        <v>509</v>
      </c>
      <c r="D221" s="48" t="s">
        <v>510</v>
      </c>
      <c r="E221" s="49">
        <f>Source!AQ159</f>
        <v>10.8</v>
      </c>
      <c r="F221" s="50"/>
      <c r="G221" s="51" t="str">
        <f>Source!DI159</f>
        <v/>
      </c>
      <c r="H221" s="49">
        <f>Source!AV159</f>
        <v>1.0469999999999999</v>
      </c>
      <c r="I221" s="50">
        <f>Source!U159</f>
        <v>8.8278433199999995</v>
      </c>
      <c r="J221" s="49"/>
      <c r="K221" s="50"/>
      <c r="AB221" s="45">
        <f>I221</f>
        <v>8.8278433199999995</v>
      </c>
    </row>
    <row r="222" spans="1:28" ht="15" x14ac:dyDescent="0.25">
      <c r="A222" s="52"/>
      <c r="B222" s="52"/>
      <c r="C222" s="53" t="s">
        <v>511</v>
      </c>
      <c r="D222" s="52"/>
      <c r="E222" s="52"/>
      <c r="F222" s="52"/>
      <c r="G222" s="52"/>
      <c r="H222" s="54">
        <f>I215+I216+I218+I219+I220</f>
        <v>1076.7</v>
      </c>
      <c r="I222" s="54"/>
      <c r="J222" s="54">
        <f>K215+K216+K218+K219+K220</f>
        <v>20231.660000000003</v>
      </c>
      <c r="K222" s="54"/>
      <c r="O222" s="45">
        <f>I215+I216+I218+I219+I220</f>
        <v>1076.7</v>
      </c>
      <c r="P222" s="45">
        <f>K215+K216+K218+K219+K220</f>
        <v>20231.660000000003</v>
      </c>
      <c r="X222">
        <f>IF(Source!BI159&lt;=1,I215+I216+I218+I219+I220-0, 0)</f>
        <v>1076.7</v>
      </c>
      <c r="Y222">
        <f>IF(Source!BI159=2,I215+I216+I218+I219+I220-0, 0)</f>
        <v>0</v>
      </c>
      <c r="Z222">
        <f>IF(Source!BI159=3,I215+I216+I218+I219+I220-0, 0)</f>
        <v>0</v>
      </c>
      <c r="AA222">
        <f>IF(Source!BI159=4,I215+I216+I218+I219+I220,0)</f>
        <v>0</v>
      </c>
    </row>
    <row r="224" spans="1:28" ht="57" x14ac:dyDescent="0.2">
      <c r="A224" s="40">
        <v>19</v>
      </c>
      <c r="B224" s="40" t="str">
        <f>Source!F160</f>
        <v>3.1-35-1</v>
      </c>
      <c r="C224" s="40" t="s">
        <v>213</v>
      </c>
      <c r="D224" s="41" t="str">
        <f>Source!H160</f>
        <v>1000 м2 спланированной площади</v>
      </c>
      <c r="E224" s="10">
        <f>Source!I160</f>
        <v>4.9000000000000002E-2</v>
      </c>
      <c r="F224" s="43"/>
      <c r="G224" s="42"/>
      <c r="H224" s="10"/>
      <c r="I224" s="43"/>
      <c r="J224" s="10"/>
      <c r="K224" s="43"/>
      <c r="Q224">
        <f>ROUND((Source!DN160/100)*ROUND((ROUND((Source!AF160*Source!AV160*Source!I160),2)),2), 2)</f>
        <v>0</v>
      </c>
      <c r="R224">
        <f>Source!X160</f>
        <v>0</v>
      </c>
      <c r="S224">
        <f>ROUND((Source!DO160/100)*ROUND((ROUND((Source!AF160*Source!AV160*Source!I160),2)),2), 2)</f>
        <v>0</v>
      </c>
      <c r="T224">
        <f>Source!Y160</f>
        <v>0</v>
      </c>
      <c r="U224">
        <f>ROUND((175/100)*ROUND((ROUND((Source!AE160*Source!AV160*Source!I160),2)),2), 2)</f>
        <v>2.4300000000000002</v>
      </c>
      <c r="V224">
        <f>ROUND((160/100)*ROUND(ROUND((ROUND((Source!AE160*Source!AV160*Source!I160),2)*Source!BS160),2), 2), 2)</f>
        <v>57.95</v>
      </c>
    </row>
    <row r="225" spans="1:28" x14ac:dyDescent="0.2">
      <c r="C225" s="57" t="str">
        <f>"Объем: "&amp;Source!I160&amp;"=(7*"&amp;"7)/"&amp;"1000"</f>
        <v>Объем: 0,049=(7*7)/1000</v>
      </c>
    </row>
    <row r="226" spans="1:28" ht="14.25" x14ac:dyDescent="0.2">
      <c r="A226" s="40"/>
      <c r="B226" s="40"/>
      <c r="C226" s="40" t="s">
        <v>503</v>
      </c>
      <c r="D226" s="41"/>
      <c r="E226" s="10"/>
      <c r="F226" s="43">
        <f>Source!AM160</f>
        <v>125.02</v>
      </c>
      <c r="G226" s="42" t="str">
        <f>Source!DE160</f>
        <v/>
      </c>
      <c r="H226" s="10">
        <f>Source!AV160</f>
        <v>1.014</v>
      </c>
      <c r="I226" s="43">
        <f>(ROUND((ROUND(((Source!ET160)*Source!AV160*Source!I160),2)),2)+ROUND((ROUND(((Source!AE160-(Source!EU160))*Source!AV160*Source!I160),2)),2))</f>
        <v>6.21</v>
      </c>
      <c r="J226" s="10">
        <f>IF(Source!BB160&lt;&gt; 0, Source!BB160, 1)</f>
        <v>9.61</v>
      </c>
      <c r="K226" s="43">
        <f>Source!Q160</f>
        <v>59.68</v>
      </c>
    </row>
    <row r="227" spans="1:28" ht="14.25" x14ac:dyDescent="0.2">
      <c r="A227" s="40"/>
      <c r="B227" s="40"/>
      <c r="C227" s="40" t="s">
        <v>504</v>
      </c>
      <c r="D227" s="41"/>
      <c r="E227" s="10"/>
      <c r="F227" s="43">
        <f>Source!AN160</f>
        <v>27.93</v>
      </c>
      <c r="G227" s="42" t="str">
        <f>Source!DF160</f>
        <v/>
      </c>
      <c r="H227" s="10">
        <f>Source!AV160</f>
        <v>1.014</v>
      </c>
      <c r="I227" s="44">
        <f>ROUND((ROUND((Source!AE160*Source!AV160*Source!I160),2)),2)</f>
        <v>1.39</v>
      </c>
      <c r="J227" s="10">
        <f>IF(Source!BS160&lt;&gt; 0, Source!BS160, 1)</f>
        <v>26.06</v>
      </c>
      <c r="K227" s="44">
        <f>Source!R160</f>
        <v>36.22</v>
      </c>
      <c r="W227">
        <f>I227</f>
        <v>1.39</v>
      </c>
    </row>
    <row r="228" spans="1:28" ht="14.25" x14ac:dyDescent="0.2">
      <c r="A228" s="47"/>
      <c r="B228" s="47"/>
      <c r="C228" s="47" t="s">
        <v>508</v>
      </c>
      <c r="D228" s="48" t="s">
        <v>506</v>
      </c>
      <c r="E228" s="49">
        <f>175</f>
        <v>175</v>
      </c>
      <c r="F228" s="50"/>
      <c r="G228" s="51"/>
      <c r="H228" s="49"/>
      <c r="I228" s="50">
        <f>SUM(U224:U227)</f>
        <v>2.4300000000000002</v>
      </c>
      <c r="J228" s="49">
        <f>160</f>
        <v>160</v>
      </c>
      <c r="K228" s="50">
        <f>SUM(V224:V227)</f>
        <v>57.95</v>
      </c>
    </row>
    <row r="229" spans="1:28" ht="15" x14ac:dyDescent="0.25">
      <c r="A229" s="52"/>
      <c r="B229" s="52"/>
      <c r="C229" s="53" t="s">
        <v>511</v>
      </c>
      <c r="D229" s="52"/>
      <c r="E229" s="52"/>
      <c r="F229" s="52"/>
      <c r="G229" s="52"/>
      <c r="H229" s="54">
        <f>I226+I228</f>
        <v>8.64</v>
      </c>
      <c r="I229" s="54"/>
      <c r="J229" s="54">
        <f>K226+K228</f>
        <v>117.63</v>
      </c>
      <c r="K229" s="54"/>
      <c r="O229" s="45">
        <f>I226+I228</f>
        <v>8.64</v>
      </c>
      <c r="P229" s="45">
        <f>K226+K228</f>
        <v>117.63</v>
      </c>
      <c r="X229">
        <f>IF(Source!BI160&lt;=1,I226+I228-0, 0)</f>
        <v>8.64</v>
      </c>
      <c r="Y229">
        <f>IF(Source!BI160=2,I226+I228-0, 0)</f>
        <v>0</v>
      </c>
      <c r="Z229">
        <f>IF(Source!BI160=3,I226+I228-0, 0)</f>
        <v>0</v>
      </c>
      <c r="AA229">
        <f>IF(Source!BI160=4,I226+I228,0)</f>
        <v>0</v>
      </c>
    </row>
    <row r="231" spans="1:28" ht="42.75" x14ac:dyDescent="0.2">
      <c r="A231" s="40">
        <v>20</v>
      </c>
      <c r="B231" s="40" t="str">
        <f>Source!F161</f>
        <v>3.47-26-6</v>
      </c>
      <c r="C231" s="40" t="s">
        <v>220</v>
      </c>
      <c r="D231" s="41" t="str">
        <f>Source!H161</f>
        <v>100 м2</v>
      </c>
      <c r="E231" s="10">
        <f>Source!I161</f>
        <v>0.49</v>
      </c>
      <c r="F231" s="43"/>
      <c r="G231" s="42"/>
      <c r="H231" s="10"/>
      <c r="I231" s="43"/>
      <c r="J231" s="10"/>
      <c r="K231" s="43"/>
      <c r="Q231">
        <f>ROUND((Source!DN161/100)*ROUND((ROUND((Source!AF161*Source!AV161*Source!I161),2)),2), 2)</f>
        <v>53.78</v>
      </c>
      <c r="R231">
        <f>Source!X161</f>
        <v>786.96</v>
      </c>
      <c r="S231">
        <f>ROUND((Source!DO161/100)*ROUND((ROUND((Source!AF161*Source!AV161*Source!I161),2)),2), 2)</f>
        <v>29.05</v>
      </c>
      <c r="T231">
        <f>Source!Y161</f>
        <v>359.76</v>
      </c>
      <c r="U231">
        <f>ROUND((175/100)*ROUND((ROUND((Source!AE161*Source!AV161*Source!I161),2)),2), 2)</f>
        <v>0</v>
      </c>
      <c r="V231">
        <f>ROUND((160/100)*ROUND(ROUND((ROUND((Source!AE161*Source!AV161*Source!I161),2)*Source!BS161),2), 2), 2)</f>
        <v>0</v>
      </c>
    </row>
    <row r="232" spans="1:28" x14ac:dyDescent="0.2">
      <c r="C232" s="57" t="str">
        <f>"Объем: "&amp;Source!I161&amp;"=(7*"&amp;"7)/"&amp;"100"</f>
        <v>Объем: 0,49=(7*7)/100</v>
      </c>
    </row>
    <row r="233" spans="1:28" ht="14.25" x14ac:dyDescent="0.2">
      <c r="A233" s="40"/>
      <c r="B233" s="40"/>
      <c r="C233" s="40" t="s">
        <v>502</v>
      </c>
      <c r="D233" s="41"/>
      <c r="E233" s="10"/>
      <c r="F233" s="43">
        <f>Source!AO161</f>
        <v>58.7</v>
      </c>
      <c r="G233" s="42" t="str">
        <f>Source!DG161</f>
        <v/>
      </c>
      <c r="H233" s="10">
        <f>Source!AV161</f>
        <v>1</v>
      </c>
      <c r="I233" s="43">
        <f>ROUND((ROUND((Source!AF161*Source!AV161*Source!I161),2)),2)</f>
        <v>28.76</v>
      </c>
      <c r="J233" s="10">
        <f>IF(Source!BA161&lt;&gt; 0, Source!BA161, 1)</f>
        <v>26.06</v>
      </c>
      <c r="K233" s="43">
        <f>Source!S161</f>
        <v>749.49</v>
      </c>
      <c r="W233">
        <f>I233</f>
        <v>28.76</v>
      </c>
    </row>
    <row r="234" spans="1:28" ht="14.25" x14ac:dyDescent="0.2">
      <c r="A234" s="40"/>
      <c r="B234" s="40"/>
      <c r="C234" s="40" t="s">
        <v>522</v>
      </c>
      <c r="D234" s="41"/>
      <c r="E234" s="10"/>
      <c r="F234" s="43">
        <f>Source!AL161</f>
        <v>70.7</v>
      </c>
      <c r="G234" s="42" t="str">
        <f>Source!DD161</f>
        <v/>
      </c>
      <c r="H234" s="10">
        <f>Source!AW161</f>
        <v>1</v>
      </c>
      <c r="I234" s="43">
        <f>ROUND((ROUND((Source!AC161*Source!AW161*Source!I161),2)),2)</f>
        <v>34.64</v>
      </c>
      <c r="J234" s="10">
        <f>IF(Source!BC161&lt;&gt; 0, Source!BC161, 1)</f>
        <v>5.14</v>
      </c>
      <c r="K234" s="43">
        <f>Source!P161</f>
        <v>178.05</v>
      </c>
    </row>
    <row r="235" spans="1:28" ht="28.5" x14ac:dyDescent="0.2">
      <c r="A235" s="40" t="s">
        <v>225</v>
      </c>
      <c r="B235" s="40" t="str">
        <f>Source!F162</f>
        <v>1.4-6-6</v>
      </c>
      <c r="C235" s="40" t="s">
        <v>227</v>
      </c>
      <c r="D235" s="41" t="str">
        <f>Source!H162</f>
        <v>кг</v>
      </c>
      <c r="E235" s="10">
        <f>Source!I162</f>
        <v>1.96</v>
      </c>
      <c r="F235" s="43">
        <f>Source!AK162</f>
        <v>57.93</v>
      </c>
      <c r="G235" s="60" t="s">
        <v>3</v>
      </c>
      <c r="H235" s="10">
        <f>Source!AW162</f>
        <v>1</v>
      </c>
      <c r="I235" s="43">
        <f>ROUND((ROUND((Source!AC162*Source!AW162*Source!I162),2)),2)+(ROUND((ROUND(((Source!ET162)*Source!AV162*Source!I162),2)),2)+ROUND((ROUND(((Source!AE162-(Source!EU162))*Source!AV162*Source!I162),2)),2))+ROUND((ROUND((Source!AF162*Source!AV162*Source!I162),2)),2)</f>
        <v>113.54</v>
      </c>
      <c r="J235" s="10">
        <f>IF(Source!BC162&lt;&gt; 0, Source!BC162, 1)</f>
        <v>1.84</v>
      </c>
      <c r="K235" s="43">
        <f>Source!O162</f>
        <v>208.91</v>
      </c>
      <c r="Q235">
        <f>ROUND((Source!DN162/100)*ROUND((ROUND((Source!AF162*Source!AV162*Source!I162),2)),2), 2)</f>
        <v>0</v>
      </c>
      <c r="R235">
        <f>Source!X162</f>
        <v>0</v>
      </c>
      <c r="S235">
        <f>ROUND((Source!DO162/100)*ROUND((ROUND((Source!AF162*Source!AV162*Source!I162),2)),2), 2)</f>
        <v>0</v>
      </c>
      <c r="T235">
        <f>Source!Y162</f>
        <v>0</v>
      </c>
      <c r="U235">
        <f>ROUND((175/100)*ROUND((ROUND((Source!AE162*Source!AV162*Source!I162),2)),2), 2)</f>
        <v>0</v>
      </c>
      <c r="V235">
        <f>ROUND((160/100)*ROUND(ROUND((ROUND((Source!AE162*Source!AV162*Source!I162),2)*Source!BS162),2), 2), 2)</f>
        <v>0</v>
      </c>
      <c r="X235">
        <f>IF(Source!BI162&lt;=1,I235, 0)</f>
        <v>113.54</v>
      </c>
      <c r="Y235">
        <f>IF(Source!BI162=2,I235, 0)</f>
        <v>0</v>
      </c>
      <c r="Z235">
        <f>IF(Source!BI162=3,I235, 0)</f>
        <v>0</v>
      </c>
      <c r="AA235">
        <f>IF(Source!BI162=4,I235, 0)</f>
        <v>0</v>
      </c>
    </row>
    <row r="236" spans="1:28" ht="14.25" x14ac:dyDescent="0.2">
      <c r="A236" s="40"/>
      <c r="B236" s="40"/>
      <c r="C236" s="40" t="s">
        <v>505</v>
      </c>
      <c r="D236" s="41" t="s">
        <v>506</v>
      </c>
      <c r="E236" s="10">
        <f>Source!DN161</f>
        <v>187</v>
      </c>
      <c r="F236" s="43"/>
      <c r="G236" s="42"/>
      <c r="H236" s="10"/>
      <c r="I236" s="43">
        <f>SUM(Q231:Q235)</f>
        <v>53.78</v>
      </c>
      <c r="J236" s="10">
        <f>Source!BZ161</f>
        <v>105</v>
      </c>
      <c r="K236" s="43">
        <f>SUM(R231:R235)</f>
        <v>786.96</v>
      </c>
    </row>
    <row r="237" spans="1:28" ht="14.25" x14ac:dyDescent="0.2">
      <c r="A237" s="40"/>
      <c r="B237" s="40"/>
      <c r="C237" s="40" t="s">
        <v>507</v>
      </c>
      <c r="D237" s="41" t="s">
        <v>506</v>
      </c>
      <c r="E237" s="10">
        <f>Source!DO161</f>
        <v>101</v>
      </c>
      <c r="F237" s="43"/>
      <c r="G237" s="42"/>
      <c r="H237" s="10"/>
      <c r="I237" s="43">
        <f>SUM(S231:S236)</f>
        <v>29.05</v>
      </c>
      <c r="J237" s="10">
        <f>Source!CA161</f>
        <v>48</v>
      </c>
      <c r="K237" s="43">
        <f>SUM(T231:T236)</f>
        <v>359.76</v>
      </c>
    </row>
    <row r="238" spans="1:28" ht="14.25" x14ac:dyDescent="0.2">
      <c r="A238" s="47"/>
      <c r="B238" s="47"/>
      <c r="C238" s="47" t="s">
        <v>509</v>
      </c>
      <c r="D238" s="48" t="s">
        <v>510</v>
      </c>
      <c r="E238" s="49">
        <f>Source!AQ161</f>
        <v>5.25</v>
      </c>
      <c r="F238" s="50"/>
      <c r="G238" s="51" t="str">
        <f>Source!DI161</f>
        <v/>
      </c>
      <c r="H238" s="49">
        <f>Source!AV161</f>
        <v>1</v>
      </c>
      <c r="I238" s="50">
        <f>Source!U161</f>
        <v>2.5724999999999998</v>
      </c>
      <c r="J238" s="49"/>
      <c r="K238" s="50"/>
      <c r="AB238" s="45">
        <f>I238</f>
        <v>2.5724999999999998</v>
      </c>
    </row>
    <row r="239" spans="1:28" ht="15" x14ac:dyDescent="0.25">
      <c r="A239" s="52"/>
      <c r="B239" s="52"/>
      <c r="C239" s="53" t="s">
        <v>511</v>
      </c>
      <c r="D239" s="52"/>
      <c r="E239" s="52"/>
      <c r="F239" s="52"/>
      <c r="G239" s="52"/>
      <c r="H239" s="54">
        <f>I233+I234+I236+I237+SUM(I235:I235)</f>
        <v>259.77000000000004</v>
      </c>
      <c r="I239" s="54"/>
      <c r="J239" s="54">
        <f>K233+K234+K236+K237+SUM(K235:K235)</f>
        <v>2283.17</v>
      </c>
      <c r="K239" s="54"/>
      <c r="O239" s="45">
        <f>I233+I234+I236+I237+SUM(I235:I235)</f>
        <v>259.77000000000004</v>
      </c>
      <c r="P239" s="45">
        <f>K233+K234+K236+K237+SUM(K235:K235)</f>
        <v>2283.17</v>
      </c>
      <c r="X239">
        <f>IF(Source!BI161&lt;=1,I233+I234+I236+I237-0, 0)</f>
        <v>146.23000000000002</v>
      </c>
      <c r="Y239">
        <f>IF(Source!BI161=2,I233+I234+I236+I237-0, 0)</f>
        <v>0</v>
      </c>
      <c r="Z239">
        <f>IF(Source!BI161=3,I233+I234+I236+I237-0, 0)</f>
        <v>0</v>
      </c>
      <c r="AA239">
        <f>IF(Source!BI161=4,I233+I234+I236+I237,0)</f>
        <v>0</v>
      </c>
    </row>
    <row r="242" spans="1:23" ht="15" x14ac:dyDescent="0.25">
      <c r="A242" s="56" t="str">
        <f>CONCATENATE("Итого по подразделу: ",IF(Source!G164&lt;&gt;"Новый подраздел", Source!G164, ""))</f>
        <v>Итого по подразделу: Благоустройство</v>
      </c>
      <c r="B242" s="56"/>
      <c r="C242" s="56"/>
      <c r="D242" s="56"/>
      <c r="E242" s="56"/>
      <c r="F242" s="56"/>
      <c r="G242" s="56"/>
      <c r="H242" s="46">
        <f>SUM(O189:O241)</f>
        <v>8365.5</v>
      </c>
      <c r="I242" s="55"/>
      <c r="J242" s="46">
        <f>SUM(P189:P241)</f>
        <v>109128.74</v>
      </c>
      <c r="K242" s="55"/>
    </row>
    <row r="243" spans="1:23" hidden="1" x14ac:dyDescent="0.2">
      <c r="A243" t="s">
        <v>512</v>
      </c>
      <c r="H243">
        <f>SUM(AC189:AC242)</f>
        <v>0</v>
      </c>
      <c r="J243">
        <f>SUM(AD189:AD242)</f>
        <v>0</v>
      </c>
    </row>
    <row r="244" spans="1:23" hidden="1" x14ac:dyDescent="0.2">
      <c r="A244" t="s">
        <v>513</v>
      </c>
      <c r="H244">
        <f>SUM(AE189:AE243)</f>
        <v>0</v>
      </c>
      <c r="J244">
        <f>SUM(AF189:AF243)</f>
        <v>0</v>
      </c>
    </row>
    <row r="246" spans="1:23" ht="15" x14ac:dyDescent="0.25">
      <c r="A246" s="56" t="str">
        <f>CONCATENATE("Итого по разделу: ",IF(Source!G194&lt;&gt;"Новый раздел", Source!G194, ""))</f>
        <v>Итого по разделу: Строительные работы</v>
      </c>
      <c r="B246" s="56"/>
      <c r="C246" s="56"/>
      <c r="D246" s="56"/>
      <c r="E246" s="56"/>
      <c r="F246" s="56"/>
      <c r="G246" s="56"/>
      <c r="H246" s="46">
        <f>SUM(O38:O245)</f>
        <v>11670.579999999998</v>
      </c>
      <c r="I246" s="55"/>
      <c r="J246" s="46">
        <f>SUM(P38:P245)</f>
        <v>172962.15000000002</v>
      </c>
      <c r="K246" s="55"/>
    </row>
    <row r="247" spans="1:23" hidden="1" x14ac:dyDescent="0.2">
      <c r="A247" t="s">
        <v>512</v>
      </c>
      <c r="H247">
        <f>SUM(AC38:AC246)</f>
        <v>0</v>
      </c>
      <c r="J247">
        <f>SUM(AD38:AD246)</f>
        <v>0</v>
      </c>
    </row>
    <row r="248" spans="1:23" hidden="1" x14ac:dyDescent="0.2">
      <c r="A248" t="s">
        <v>513</v>
      </c>
      <c r="H248">
        <f>SUM(AE38:AE247)</f>
        <v>0</v>
      </c>
      <c r="J248">
        <f>SUM(AF38:AF247)</f>
        <v>0</v>
      </c>
    </row>
    <row r="250" spans="1:23" ht="16.5" x14ac:dyDescent="0.25">
      <c r="A250" s="39" t="str">
        <f>CONCATENATE("Раздел: ",IF(Source!G224&lt;&gt;"Новый раздел", Source!G224, ""))</f>
        <v>Раздел: Монтажные работы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</row>
    <row r="251" spans="1:23" ht="71.25" x14ac:dyDescent="0.2">
      <c r="A251" s="40">
        <v>21</v>
      </c>
      <c r="B251" s="40" t="s">
        <v>524</v>
      </c>
      <c r="C251" s="40" t="s">
        <v>233</v>
      </c>
      <c r="D251" s="41" t="str">
        <f>Source!H228</f>
        <v>1  ШТ.</v>
      </c>
      <c r="E251" s="10">
        <f>Source!I228</f>
        <v>2</v>
      </c>
      <c r="F251" s="43"/>
      <c r="G251" s="42"/>
      <c r="H251" s="10"/>
      <c r="I251" s="43"/>
      <c r="J251" s="10"/>
      <c r="K251" s="43"/>
      <c r="Q251">
        <f>ROUND((Source!DN228/100)*ROUND((ROUND((Source!AF228*Source!AV228*Source!I228),2)),2), 2)</f>
        <v>408.44</v>
      </c>
      <c r="R251">
        <f>Source!X228</f>
        <v>8743.2800000000007</v>
      </c>
      <c r="S251">
        <f>ROUND((Source!DO228/100)*ROUND((ROUND((Source!AF228*Source!AV228*Source!I228),2)),2), 2)</f>
        <v>255.28</v>
      </c>
      <c r="T251">
        <f>Source!Y228</f>
        <v>4086.53</v>
      </c>
      <c r="U251">
        <f>ROUND((175/100)*ROUND((ROUND((Source!AE228*Source!AV228*Source!I228),2)),2), 2)</f>
        <v>191.64</v>
      </c>
      <c r="V251">
        <f>ROUND((160/100)*ROUND(ROUND((ROUND((Source!AE228*Source!AV228*Source!I228),2)*Source!BS228),2), 2), 2)</f>
        <v>4566.13</v>
      </c>
    </row>
    <row r="252" spans="1:23" ht="14.25" x14ac:dyDescent="0.2">
      <c r="A252" s="40"/>
      <c r="B252" s="40"/>
      <c r="C252" s="40" t="s">
        <v>502</v>
      </c>
      <c r="D252" s="41"/>
      <c r="E252" s="10"/>
      <c r="F252" s="43">
        <f>Source!AO228</f>
        <v>348.31</v>
      </c>
      <c r="G252" s="42" t="str">
        <f>Source!DG228</f>
        <v>)*0,5</v>
      </c>
      <c r="H252" s="10">
        <f>Source!AV228</f>
        <v>1.0469999999999999</v>
      </c>
      <c r="I252" s="43">
        <f>ROUND((ROUND((Source!AF228*Source!AV228*Source!I228),2)),2)</f>
        <v>364.68</v>
      </c>
      <c r="J252" s="10">
        <f>IF(Source!BA228&lt;&gt; 0, Source!BA228, 1)</f>
        <v>26.06</v>
      </c>
      <c r="K252" s="43">
        <f>Source!S228</f>
        <v>9503.56</v>
      </c>
      <c r="W252">
        <f>I252</f>
        <v>364.68</v>
      </c>
    </row>
    <row r="253" spans="1:23" ht="14.25" x14ac:dyDescent="0.2">
      <c r="A253" s="40"/>
      <c r="B253" s="40"/>
      <c r="C253" s="40" t="s">
        <v>503</v>
      </c>
      <c r="D253" s="41"/>
      <c r="E253" s="10"/>
      <c r="F253" s="43">
        <f>Source!AM228</f>
        <v>450.39</v>
      </c>
      <c r="G253" s="42" t="str">
        <f>Source!DE228</f>
        <v>)*0,5</v>
      </c>
      <c r="H253" s="10">
        <f>Source!AV228</f>
        <v>1.0469999999999999</v>
      </c>
      <c r="I253" s="43">
        <f>(ROUND((ROUND((((Source!ET228*0.5))*Source!AV228*Source!I228),2)),2)+ROUND((ROUND(((Source!AE228-((Source!EU228*0.5)))*Source!AV228*Source!I228),2)),2))</f>
        <v>471.56</v>
      </c>
      <c r="J253" s="10">
        <f>IF(Source!BB228&lt;&gt; 0, Source!BB228, 1)</f>
        <v>11.13</v>
      </c>
      <c r="K253" s="43">
        <f>Source!Q228</f>
        <v>5248.46</v>
      </c>
    </row>
    <row r="254" spans="1:23" ht="14.25" x14ac:dyDescent="0.2">
      <c r="A254" s="40"/>
      <c r="B254" s="40"/>
      <c r="C254" s="40" t="s">
        <v>504</v>
      </c>
      <c r="D254" s="41"/>
      <c r="E254" s="10"/>
      <c r="F254" s="43">
        <f>Source!AN228</f>
        <v>104.59</v>
      </c>
      <c r="G254" s="42" t="str">
        <f>Source!DF228</f>
        <v>)*0,5</v>
      </c>
      <c r="H254" s="10">
        <f>Source!AV228</f>
        <v>1.0469999999999999</v>
      </c>
      <c r="I254" s="44">
        <f>ROUND((ROUND((Source!AE228*Source!AV228*Source!I228),2)),2)</f>
        <v>109.51</v>
      </c>
      <c r="J254" s="10">
        <f>IF(Source!BS228&lt;&gt; 0, Source!BS228, 1)</f>
        <v>26.06</v>
      </c>
      <c r="K254" s="44">
        <f>Source!R228</f>
        <v>2853.83</v>
      </c>
      <c r="W254">
        <f>I254</f>
        <v>109.51</v>
      </c>
    </row>
    <row r="255" spans="1:23" ht="14.25" x14ac:dyDescent="0.2">
      <c r="A255" s="40"/>
      <c r="B255" s="40"/>
      <c r="C255" s="40" t="s">
        <v>505</v>
      </c>
      <c r="D255" s="41" t="s">
        <v>506</v>
      </c>
      <c r="E255" s="10">
        <f>Source!DN228</f>
        <v>112</v>
      </c>
      <c r="F255" s="43"/>
      <c r="G255" s="42"/>
      <c r="H255" s="10"/>
      <c r="I255" s="43">
        <f>SUM(Q251:Q254)</f>
        <v>408.44</v>
      </c>
      <c r="J255" s="10">
        <f>Source!BZ228</f>
        <v>92</v>
      </c>
      <c r="K255" s="43">
        <f>SUM(R251:R254)</f>
        <v>8743.2800000000007</v>
      </c>
    </row>
    <row r="256" spans="1:23" ht="14.25" x14ac:dyDescent="0.2">
      <c r="A256" s="40"/>
      <c r="B256" s="40"/>
      <c r="C256" s="40" t="s">
        <v>507</v>
      </c>
      <c r="D256" s="41" t="s">
        <v>506</v>
      </c>
      <c r="E256" s="10">
        <f>Source!DO228</f>
        <v>70</v>
      </c>
      <c r="F256" s="43"/>
      <c r="G256" s="42"/>
      <c r="H256" s="10"/>
      <c r="I256" s="43">
        <f>SUM(S251:S255)</f>
        <v>255.28</v>
      </c>
      <c r="J256" s="10">
        <f>Source!CA228</f>
        <v>43</v>
      </c>
      <c r="K256" s="43">
        <f>SUM(T251:T255)</f>
        <v>4086.53</v>
      </c>
    </row>
    <row r="257" spans="1:28" ht="14.25" x14ac:dyDescent="0.2">
      <c r="A257" s="40"/>
      <c r="B257" s="40"/>
      <c r="C257" s="40" t="s">
        <v>508</v>
      </c>
      <c r="D257" s="41" t="s">
        <v>506</v>
      </c>
      <c r="E257" s="10">
        <f>175</f>
        <v>175</v>
      </c>
      <c r="F257" s="43"/>
      <c r="G257" s="42"/>
      <c r="H257" s="10"/>
      <c r="I257" s="43">
        <f>SUM(U251:U256)</f>
        <v>191.64</v>
      </c>
      <c r="J257" s="10">
        <f>160</f>
        <v>160</v>
      </c>
      <c r="K257" s="43">
        <f>SUM(V251:V256)</f>
        <v>4566.13</v>
      </c>
    </row>
    <row r="258" spans="1:28" ht="14.25" x14ac:dyDescent="0.2">
      <c r="A258" s="47"/>
      <c r="B258" s="47"/>
      <c r="C258" s="47" t="s">
        <v>509</v>
      </c>
      <c r="D258" s="48" t="s">
        <v>510</v>
      </c>
      <c r="E258" s="49">
        <f>Source!AQ228</f>
        <v>27.6</v>
      </c>
      <c r="F258" s="50"/>
      <c r="G258" s="51" t="str">
        <f>Source!DI228</f>
        <v>)*0,5</v>
      </c>
      <c r="H258" s="49">
        <f>Source!AV228</f>
        <v>1.0469999999999999</v>
      </c>
      <c r="I258" s="50">
        <f>Source!U228</f>
        <v>28.897199999999998</v>
      </c>
      <c r="J258" s="49"/>
      <c r="K258" s="50"/>
      <c r="AB258" s="45">
        <f>I258</f>
        <v>28.897199999999998</v>
      </c>
    </row>
    <row r="259" spans="1:28" ht="15" x14ac:dyDescent="0.25">
      <c r="A259" s="52"/>
      <c r="B259" s="52"/>
      <c r="C259" s="53" t="s">
        <v>511</v>
      </c>
      <c r="D259" s="52"/>
      <c r="E259" s="52"/>
      <c r="F259" s="52"/>
      <c r="G259" s="52"/>
      <c r="H259" s="54">
        <f>I252+I253+I255+I256+I257</f>
        <v>1691.6</v>
      </c>
      <c r="I259" s="54"/>
      <c r="J259" s="54">
        <f>K252+K253+K255+K256+K257</f>
        <v>32147.960000000003</v>
      </c>
      <c r="K259" s="54"/>
      <c r="O259" s="45">
        <f>I252+I253+I255+I256+I257</f>
        <v>1691.6</v>
      </c>
      <c r="P259" s="45">
        <f>K252+K253+K255+K256+K257</f>
        <v>32147.960000000003</v>
      </c>
      <c r="X259">
        <f>IF(Source!BI228&lt;=1,I252+I253+I255+I256+I257-0, 0)</f>
        <v>0</v>
      </c>
      <c r="Y259">
        <f>IF(Source!BI228=2,I252+I253+I255+I256+I257-0, 0)</f>
        <v>1691.6</v>
      </c>
      <c r="Z259">
        <f>IF(Source!BI228=3,I252+I253+I255+I256+I257-0, 0)</f>
        <v>0</v>
      </c>
      <c r="AA259">
        <f>IF(Source!BI228=4,I252+I253+I255+I256+I257,0)</f>
        <v>0</v>
      </c>
    </row>
    <row r="261" spans="1:28" ht="65.25" x14ac:dyDescent="0.2">
      <c r="A261" s="40">
        <v>22</v>
      </c>
      <c r="B261" s="40" t="s">
        <v>525</v>
      </c>
      <c r="C261" s="40" t="s">
        <v>243</v>
      </c>
      <c r="D261" s="41" t="str">
        <f>Source!H229</f>
        <v>1 Т</v>
      </c>
      <c r="E261" s="10">
        <f>Source!I229</f>
        <v>1.3440000000000001E-2</v>
      </c>
      <c r="F261" s="43"/>
      <c r="G261" s="42"/>
      <c r="H261" s="10"/>
      <c r="I261" s="43"/>
      <c r="J261" s="10"/>
      <c r="K261" s="43"/>
      <c r="Q261">
        <f>ROUND((Source!DN229/100)*ROUND((ROUND((Source!AF229*Source!AV229*Source!I229),2)),2), 2)</f>
        <v>3.2</v>
      </c>
      <c r="R261">
        <f>Source!X229</f>
        <v>68.569999999999993</v>
      </c>
      <c r="S261">
        <f>ROUND((Source!DO229/100)*ROUND((ROUND((Source!AF229*Source!AV229*Source!I229),2)),2), 2)</f>
        <v>2</v>
      </c>
      <c r="T261">
        <f>Source!Y229</f>
        <v>32.049999999999997</v>
      </c>
      <c r="U261">
        <f>ROUND((175/100)*ROUND((ROUND((Source!AE229*Source!AV229*Source!I229),2)),2), 2)</f>
        <v>0.49</v>
      </c>
      <c r="V261">
        <f>ROUND((160/100)*ROUND(ROUND((ROUND((Source!AE229*Source!AV229*Source!I229),2)*Source!BS229),2), 2), 2)</f>
        <v>11.68</v>
      </c>
    </row>
    <row r="262" spans="1:28" ht="14.25" x14ac:dyDescent="0.2">
      <c r="A262" s="40"/>
      <c r="B262" s="40"/>
      <c r="C262" s="40" t="s">
        <v>502</v>
      </c>
      <c r="D262" s="41"/>
      <c r="E262" s="10"/>
      <c r="F262" s="43">
        <f>Source!AO229</f>
        <v>676.43</v>
      </c>
      <c r="G262" s="42" t="str">
        <f>Source!DG229</f>
        <v>)*0,3</v>
      </c>
      <c r="H262" s="10">
        <f>Source!AV229</f>
        <v>1.0469999999999999</v>
      </c>
      <c r="I262" s="43">
        <f>ROUND((ROUND((Source!AF229*Source!AV229*Source!I229),2)),2)</f>
        <v>2.86</v>
      </c>
      <c r="J262" s="10">
        <f>IF(Source!BA229&lt;&gt; 0, Source!BA229, 1)</f>
        <v>26.06</v>
      </c>
      <c r="K262" s="43">
        <f>Source!S229</f>
        <v>74.53</v>
      </c>
      <c r="W262">
        <f>I262</f>
        <v>2.86</v>
      </c>
    </row>
    <row r="263" spans="1:28" ht="14.25" x14ac:dyDescent="0.2">
      <c r="A263" s="40"/>
      <c r="B263" s="40"/>
      <c r="C263" s="40" t="s">
        <v>503</v>
      </c>
      <c r="D263" s="41"/>
      <c r="E263" s="10"/>
      <c r="F263" s="43">
        <f>Source!AM229</f>
        <v>702.69</v>
      </c>
      <c r="G263" s="42" t="str">
        <f>Source!DE229</f>
        <v>)*0,3</v>
      </c>
      <c r="H263" s="10">
        <f>Source!AV229</f>
        <v>1.0469999999999999</v>
      </c>
      <c r="I263" s="43">
        <f>(ROUND((ROUND((((Source!ET229*0.3))*Source!AV229*Source!I229),2)),2)+ROUND((ROUND(((Source!AE229-((Source!EU229*0.3)))*Source!AV229*Source!I229),2)),2))</f>
        <v>2.97</v>
      </c>
      <c r="J263" s="10">
        <f>IF(Source!BB229&lt;&gt; 0, Source!BB229, 1)</f>
        <v>8.4600000000000009</v>
      </c>
      <c r="K263" s="43">
        <f>Source!Q229</f>
        <v>25.13</v>
      </c>
    </row>
    <row r="264" spans="1:28" ht="14.25" x14ac:dyDescent="0.2">
      <c r="A264" s="40"/>
      <c r="B264" s="40"/>
      <c r="C264" s="40" t="s">
        <v>504</v>
      </c>
      <c r="D264" s="41"/>
      <c r="E264" s="10"/>
      <c r="F264" s="43">
        <f>Source!AN229</f>
        <v>66.48</v>
      </c>
      <c r="G264" s="42" t="str">
        <f>Source!DF229</f>
        <v>)*0,3</v>
      </c>
      <c r="H264" s="10">
        <f>Source!AV229</f>
        <v>1.0469999999999999</v>
      </c>
      <c r="I264" s="44">
        <f>ROUND((ROUND((Source!AE229*Source!AV229*Source!I229),2)),2)</f>
        <v>0.28000000000000003</v>
      </c>
      <c r="J264" s="10">
        <f>IF(Source!BS229&lt;&gt; 0, Source!BS229, 1)</f>
        <v>26.06</v>
      </c>
      <c r="K264" s="44">
        <f>Source!R229</f>
        <v>7.3</v>
      </c>
      <c r="W264">
        <f>I264</f>
        <v>0.28000000000000003</v>
      </c>
    </row>
    <row r="265" spans="1:28" ht="14.25" x14ac:dyDescent="0.2">
      <c r="A265" s="40"/>
      <c r="B265" s="40"/>
      <c r="C265" s="40" t="s">
        <v>505</v>
      </c>
      <c r="D265" s="41" t="s">
        <v>506</v>
      </c>
      <c r="E265" s="10">
        <f>Source!DN229</f>
        <v>112</v>
      </c>
      <c r="F265" s="43"/>
      <c r="G265" s="42"/>
      <c r="H265" s="10"/>
      <c r="I265" s="43">
        <f>SUM(Q261:Q264)</f>
        <v>3.2</v>
      </c>
      <c r="J265" s="10">
        <f>Source!BZ229</f>
        <v>92</v>
      </c>
      <c r="K265" s="43">
        <f>SUM(R261:R264)</f>
        <v>68.569999999999993</v>
      </c>
    </row>
    <row r="266" spans="1:28" ht="14.25" x14ac:dyDescent="0.2">
      <c r="A266" s="40"/>
      <c r="B266" s="40"/>
      <c r="C266" s="40" t="s">
        <v>507</v>
      </c>
      <c r="D266" s="41" t="s">
        <v>506</v>
      </c>
      <c r="E266" s="10">
        <f>Source!DO229</f>
        <v>70</v>
      </c>
      <c r="F266" s="43"/>
      <c r="G266" s="42"/>
      <c r="H266" s="10"/>
      <c r="I266" s="43">
        <f>SUM(S261:S265)</f>
        <v>2</v>
      </c>
      <c r="J266" s="10">
        <f>Source!CA229</f>
        <v>43</v>
      </c>
      <c r="K266" s="43">
        <f>SUM(T261:T265)</f>
        <v>32.049999999999997</v>
      </c>
    </row>
    <row r="267" spans="1:28" ht="14.25" x14ac:dyDescent="0.2">
      <c r="A267" s="40"/>
      <c r="B267" s="40"/>
      <c r="C267" s="40" t="s">
        <v>508</v>
      </c>
      <c r="D267" s="41" t="s">
        <v>506</v>
      </c>
      <c r="E267" s="10">
        <f>175</f>
        <v>175</v>
      </c>
      <c r="F267" s="43"/>
      <c r="G267" s="42"/>
      <c r="H267" s="10"/>
      <c r="I267" s="43">
        <f>SUM(U261:U266)</f>
        <v>0.49</v>
      </c>
      <c r="J267" s="10">
        <f>160</f>
        <v>160</v>
      </c>
      <c r="K267" s="43">
        <f>SUM(V261:V266)</f>
        <v>11.68</v>
      </c>
    </row>
    <row r="268" spans="1:28" ht="14.25" x14ac:dyDescent="0.2">
      <c r="A268" s="47"/>
      <c r="B268" s="47"/>
      <c r="C268" s="47" t="s">
        <v>509</v>
      </c>
      <c r="D268" s="48" t="s">
        <v>510</v>
      </c>
      <c r="E268" s="49">
        <f>Source!AQ229</f>
        <v>53.6</v>
      </c>
      <c r="F268" s="50"/>
      <c r="G268" s="51" t="str">
        <f>Source!DI229</f>
        <v>)*0,3</v>
      </c>
      <c r="H268" s="49">
        <f>Source!AV229</f>
        <v>1.0469999999999999</v>
      </c>
      <c r="I268" s="50">
        <f>Source!U229</f>
        <v>0.22627261439999996</v>
      </c>
      <c r="J268" s="49"/>
      <c r="K268" s="50"/>
      <c r="AB268" s="45">
        <f>I268</f>
        <v>0.22627261439999996</v>
      </c>
    </row>
    <row r="269" spans="1:28" ht="15" x14ac:dyDescent="0.25">
      <c r="A269" s="52"/>
      <c r="B269" s="52"/>
      <c r="C269" s="53" t="s">
        <v>511</v>
      </c>
      <c r="D269" s="52"/>
      <c r="E269" s="52"/>
      <c r="F269" s="52"/>
      <c r="G269" s="52"/>
      <c r="H269" s="54">
        <f>I262+I263+I265+I266+I267</f>
        <v>11.520000000000001</v>
      </c>
      <c r="I269" s="54"/>
      <c r="J269" s="54">
        <f>K262+K263+K265+K266+K267</f>
        <v>211.95999999999998</v>
      </c>
      <c r="K269" s="54"/>
      <c r="O269" s="45">
        <f>I262+I263+I265+I266+I267</f>
        <v>11.520000000000001</v>
      </c>
      <c r="P269" s="45">
        <f>K262+K263+K265+K266+K267</f>
        <v>211.95999999999998</v>
      </c>
      <c r="X269">
        <f>IF(Source!BI229&lt;=1,I262+I263+I265+I266+I267-0, 0)</f>
        <v>0</v>
      </c>
      <c r="Y269">
        <f>IF(Source!BI229=2,I262+I263+I265+I266+I267-0, 0)</f>
        <v>11.520000000000001</v>
      </c>
      <c r="Z269">
        <f>IF(Source!BI229=3,I262+I263+I265+I266+I267-0, 0)</f>
        <v>0</v>
      </c>
      <c r="AA269">
        <f>IF(Source!BI229=4,I262+I263+I265+I266+I267,0)</f>
        <v>0</v>
      </c>
    </row>
    <row r="271" spans="1:28" ht="65.25" x14ac:dyDescent="0.2">
      <c r="A271" s="40">
        <v>23</v>
      </c>
      <c r="B271" s="40" t="s">
        <v>526</v>
      </c>
      <c r="C271" s="40" t="s">
        <v>248</v>
      </c>
      <c r="D271" s="41" t="str">
        <f>Source!H230</f>
        <v>100 М КАБЕЛЯ</v>
      </c>
      <c r="E271" s="10">
        <f>Source!I230</f>
        <v>1.51</v>
      </c>
      <c r="F271" s="43"/>
      <c r="G271" s="42"/>
      <c r="H271" s="10"/>
      <c r="I271" s="43"/>
      <c r="J271" s="10"/>
      <c r="K271" s="43"/>
      <c r="Q271">
        <f>ROUND((Source!DN230/100)*ROUND((ROUND((Source!AF230*Source!AV230*Source!I230),2)),2), 2)</f>
        <v>105.46</v>
      </c>
      <c r="R271">
        <f>Source!X230</f>
        <v>2257.5100000000002</v>
      </c>
      <c r="S271">
        <f>ROUND((Source!DO230/100)*ROUND((ROUND((Source!AF230*Source!AV230*Source!I230),2)),2), 2)</f>
        <v>65.91</v>
      </c>
      <c r="T271">
        <f>Source!Y230</f>
        <v>1055.1400000000001</v>
      </c>
      <c r="U271">
        <f>ROUND((175/100)*ROUND((ROUND((Source!AE230*Source!AV230*Source!I230),2)),2), 2)</f>
        <v>8.77</v>
      </c>
      <c r="V271">
        <f>ROUND((160/100)*ROUND(ROUND((ROUND((Source!AE230*Source!AV230*Source!I230),2)*Source!BS230),2), 2), 2)</f>
        <v>208.9</v>
      </c>
    </row>
    <row r="272" spans="1:28" x14ac:dyDescent="0.2">
      <c r="C272" s="57" t="str">
        <f>"Объем: "&amp;Source!I230&amp;"=151/"&amp;"100"</f>
        <v>Объем: 1,51=151/100</v>
      </c>
    </row>
    <row r="273" spans="1:28" ht="14.25" x14ac:dyDescent="0.2">
      <c r="A273" s="40"/>
      <c r="B273" s="40"/>
      <c r="C273" s="40" t="s">
        <v>502</v>
      </c>
      <c r="D273" s="41"/>
      <c r="E273" s="10"/>
      <c r="F273" s="43">
        <f>Source!AO230</f>
        <v>194.81</v>
      </c>
      <c r="G273" s="42" t="str">
        <f>Source!DG230</f>
        <v>)*0,3</v>
      </c>
      <c r="H273" s="10">
        <f>Source!AV230</f>
        <v>1.0669999999999999</v>
      </c>
      <c r="I273" s="43">
        <f>ROUND((ROUND((Source!AF230*Source!AV230*Source!I230),2)),2)</f>
        <v>94.16</v>
      </c>
      <c r="J273" s="10">
        <f>IF(Source!BA230&lt;&gt; 0, Source!BA230, 1)</f>
        <v>26.06</v>
      </c>
      <c r="K273" s="43">
        <f>Source!S230</f>
        <v>2453.81</v>
      </c>
      <c r="W273">
        <f>I273</f>
        <v>94.16</v>
      </c>
    </row>
    <row r="274" spans="1:28" ht="14.25" x14ac:dyDescent="0.2">
      <c r="A274" s="40"/>
      <c r="B274" s="40"/>
      <c r="C274" s="40" t="s">
        <v>503</v>
      </c>
      <c r="D274" s="41"/>
      <c r="E274" s="10"/>
      <c r="F274" s="43">
        <f>Source!AM230</f>
        <v>46.11</v>
      </c>
      <c r="G274" s="42" t="str">
        <f>Source!DE230</f>
        <v>)*0,3</v>
      </c>
      <c r="H274" s="10">
        <f>Source!AV230</f>
        <v>1.0669999999999999</v>
      </c>
      <c r="I274" s="43">
        <f>(ROUND((ROUND((((Source!ET230*0.3))*Source!AV230*Source!I230),2)),2)+ROUND((ROUND(((Source!AE230-((Source!EU230*0.3)))*Source!AV230*Source!I230),2)),2))</f>
        <v>22.29</v>
      </c>
      <c r="J274" s="10">
        <f>IF(Source!BB230&lt;&gt; 0, Source!BB230, 1)</f>
        <v>10.99</v>
      </c>
      <c r="K274" s="43">
        <f>Source!Q230</f>
        <v>244.97</v>
      </c>
    </row>
    <row r="275" spans="1:28" ht="14.25" x14ac:dyDescent="0.2">
      <c r="A275" s="40"/>
      <c r="B275" s="40"/>
      <c r="C275" s="40" t="s">
        <v>504</v>
      </c>
      <c r="D275" s="41"/>
      <c r="E275" s="10"/>
      <c r="F275" s="43">
        <f>Source!AN230</f>
        <v>10.36</v>
      </c>
      <c r="G275" s="42" t="str">
        <f>Source!DF230</f>
        <v>)*0,3</v>
      </c>
      <c r="H275" s="10">
        <f>Source!AV230</f>
        <v>1.0669999999999999</v>
      </c>
      <c r="I275" s="44">
        <f>ROUND((ROUND((Source!AE230*Source!AV230*Source!I230),2)),2)</f>
        <v>5.01</v>
      </c>
      <c r="J275" s="10">
        <f>IF(Source!BS230&lt;&gt; 0, Source!BS230, 1)</f>
        <v>26.06</v>
      </c>
      <c r="K275" s="44">
        <f>Source!R230</f>
        <v>130.56</v>
      </c>
      <c r="W275">
        <f>I275</f>
        <v>5.01</v>
      </c>
    </row>
    <row r="276" spans="1:28" ht="14.25" x14ac:dyDescent="0.2">
      <c r="A276" s="40"/>
      <c r="B276" s="40"/>
      <c r="C276" s="40" t="s">
        <v>505</v>
      </c>
      <c r="D276" s="41" t="s">
        <v>506</v>
      </c>
      <c r="E276" s="10">
        <f>Source!DN230</f>
        <v>112</v>
      </c>
      <c r="F276" s="43"/>
      <c r="G276" s="42"/>
      <c r="H276" s="10"/>
      <c r="I276" s="43">
        <f>SUM(Q271:Q275)</f>
        <v>105.46</v>
      </c>
      <c r="J276" s="10">
        <f>Source!BZ230</f>
        <v>92</v>
      </c>
      <c r="K276" s="43">
        <f>SUM(R271:R275)</f>
        <v>2257.5100000000002</v>
      </c>
    </row>
    <row r="277" spans="1:28" ht="14.25" x14ac:dyDescent="0.2">
      <c r="A277" s="40"/>
      <c r="B277" s="40"/>
      <c r="C277" s="40" t="s">
        <v>507</v>
      </c>
      <c r="D277" s="41" t="s">
        <v>506</v>
      </c>
      <c r="E277" s="10">
        <f>Source!DO230</f>
        <v>70</v>
      </c>
      <c r="F277" s="43"/>
      <c r="G277" s="42"/>
      <c r="H277" s="10"/>
      <c r="I277" s="43">
        <f>SUM(S271:S276)</f>
        <v>65.91</v>
      </c>
      <c r="J277" s="10">
        <f>Source!CA230</f>
        <v>43</v>
      </c>
      <c r="K277" s="43">
        <f>SUM(T271:T276)</f>
        <v>1055.1400000000001</v>
      </c>
    </row>
    <row r="278" spans="1:28" ht="14.25" x14ac:dyDescent="0.2">
      <c r="A278" s="40"/>
      <c r="B278" s="40"/>
      <c r="C278" s="40" t="s">
        <v>508</v>
      </c>
      <c r="D278" s="41" t="s">
        <v>506</v>
      </c>
      <c r="E278" s="10">
        <f>175</f>
        <v>175</v>
      </c>
      <c r="F278" s="43"/>
      <c r="G278" s="42"/>
      <c r="H278" s="10"/>
      <c r="I278" s="43">
        <f>SUM(U271:U277)</f>
        <v>8.77</v>
      </c>
      <c r="J278" s="10">
        <f>160</f>
        <v>160</v>
      </c>
      <c r="K278" s="43">
        <f>SUM(V271:V277)</f>
        <v>208.9</v>
      </c>
    </row>
    <row r="279" spans="1:28" ht="14.25" x14ac:dyDescent="0.2">
      <c r="A279" s="47"/>
      <c r="B279" s="47"/>
      <c r="C279" s="47" t="s">
        <v>509</v>
      </c>
      <c r="D279" s="48" t="s">
        <v>510</v>
      </c>
      <c r="E279" s="49">
        <f>Source!AQ230</f>
        <v>15.8</v>
      </c>
      <c r="F279" s="50"/>
      <c r="G279" s="51" t="str">
        <f>Source!DI230</f>
        <v>)*0,3</v>
      </c>
      <c r="H279" s="49">
        <f>Source!AV230</f>
        <v>1.0669999999999999</v>
      </c>
      <c r="I279" s="50">
        <f>Source!U230</f>
        <v>7.6369457999999995</v>
      </c>
      <c r="J279" s="49"/>
      <c r="K279" s="50"/>
      <c r="AB279" s="45">
        <f>I279</f>
        <v>7.6369457999999995</v>
      </c>
    </row>
    <row r="280" spans="1:28" ht="15" x14ac:dyDescent="0.25">
      <c r="A280" s="52"/>
      <c r="B280" s="52"/>
      <c r="C280" s="53" t="s">
        <v>511</v>
      </c>
      <c r="D280" s="52"/>
      <c r="E280" s="52"/>
      <c r="F280" s="52"/>
      <c r="G280" s="52"/>
      <c r="H280" s="54">
        <f>I273+I274+I276+I277+I278</f>
        <v>296.58999999999992</v>
      </c>
      <c r="I280" s="54"/>
      <c r="J280" s="54">
        <f>K273+K274+K276+K277+K278</f>
        <v>6220.33</v>
      </c>
      <c r="K280" s="54"/>
      <c r="O280" s="45">
        <f>I273+I274+I276+I277+I278</f>
        <v>296.58999999999992</v>
      </c>
      <c r="P280" s="45">
        <f>K273+K274+K276+K277+K278</f>
        <v>6220.33</v>
      </c>
      <c r="X280">
        <f>IF(Source!BI230&lt;=1,I273+I274+I276+I277+I278-0, 0)</f>
        <v>0</v>
      </c>
      <c r="Y280">
        <f>IF(Source!BI230=2,I273+I274+I276+I277+I278-0, 0)</f>
        <v>296.58999999999992</v>
      </c>
      <c r="Z280">
        <f>IF(Source!BI230=3,I273+I274+I276+I277+I278-0, 0)</f>
        <v>0</v>
      </c>
      <c r="AA280">
        <f>IF(Source!BI230=4,I273+I274+I276+I277+I278,0)</f>
        <v>0</v>
      </c>
    </row>
    <row r="282" spans="1:28" ht="65.25" x14ac:dyDescent="0.2">
      <c r="A282" s="40">
        <v>24</v>
      </c>
      <c r="B282" s="40" t="s">
        <v>527</v>
      </c>
      <c r="C282" s="40" t="s">
        <v>255</v>
      </c>
      <c r="D282" s="41" t="str">
        <f>Source!H231</f>
        <v>100 жил</v>
      </c>
      <c r="E282" s="10">
        <f>Source!I231</f>
        <v>0.24</v>
      </c>
      <c r="F282" s="43"/>
      <c r="G282" s="42"/>
      <c r="H282" s="10"/>
      <c r="I282" s="43"/>
      <c r="J282" s="10"/>
      <c r="K282" s="43"/>
      <c r="Q282">
        <f>ROUND((Source!DN231/100)*ROUND((ROUND((Source!AF231*Source!AV231*Source!I231),2)),2), 2)</f>
        <v>133.19</v>
      </c>
      <c r="R282">
        <f>Source!X231</f>
        <v>2851.14</v>
      </c>
      <c r="S282">
        <f>ROUND((Source!DO231/100)*ROUND((ROUND((Source!AF231*Source!AV231*Source!I231),2)),2), 2)</f>
        <v>83.24</v>
      </c>
      <c r="T282">
        <f>Source!Y231</f>
        <v>1332.6</v>
      </c>
      <c r="U282">
        <f>ROUND((175/100)*ROUND((ROUND((Source!AE231*Source!AV231*Source!I231),2)),2), 2)</f>
        <v>0.37</v>
      </c>
      <c r="V282">
        <f>ROUND((160/100)*ROUND(ROUND((ROUND((Source!AE231*Source!AV231*Source!I231),2)*Source!BS231),2), 2), 2)</f>
        <v>8.75</v>
      </c>
    </row>
    <row r="283" spans="1:28" x14ac:dyDescent="0.2">
      <c r="C283" s="57" t="str">
        <f>"Объем: "&amp;Source!I231&amp;"=24/"&amp;"100"</f>
        <v>Объем: 0,24=24/100</v>
      </c>
    </row>
    <row r="284" spans="1:28" ht="14.25" x14ac:dyDescent="0.2">
      <c r="A284" s="40"/>
      <c r="B284" s="40"/>
      <c r="C284" s="40" t="s">
        <v>502</v>
      </c>
      <c r="D284" s="41"/>
      <c r="E284" s="10"/>
      <c r="F284" s="43">
        <f>Source!AO231</f>
        <v>1577.53</v>
      </c>
      <c r="G284" s="42" t="str">
        <f>Source!DG231</f>
        <v>)*0,3</v>
      </c>
      <c r="H284" s="10">
        <f>Source!AV231</f>
        <v>1.0469999999999999</v>
      </c>
      <c r="I284" s="43">
        <f>ROUND((ROUND((Source!AF231*Source!AV231*Source!I231),2)),2)</f>
        <v>118.92</v>
      </c>
      <c r="J284" s="10">
        <f>IF(Source!BA231&lt;&gt; 0, Source!BA231, 1)</f>
        <v>26.06</v>
      </c>
      <c r="K284" s="43">
        <f>Source!S231</f>
        <v>3099.06</v>
      </c>
      <c r="W284">
        <f>I284</f>
        <v>118.92</v>
      </c>
    </row>
    <row r="285" spans="1:28" ht="14.25" x14ac:dyDescent="0.2">
      <c r="A285" s="40"/>
      <c r="B285" s="40"/>
      <c r="C285" s="40" t="s">
        <v>503</v>
      </c>
      <c r="D285" s="41"/>
      <c r="E285" s="10"/>
      <c r="F285" s="43">
        <f>Source!AM231</f>
        <v>11.91</v>
      </c>
      <c r="G285" s="42" t="str">
        <f>Source!DE231</f>
        <v>)*0,3</v>
      </c>
      <c r="H285" s="10">
        <f>Source!AV231</f>
        <v>1.0469999999999999</v>
      </c>
      <c r="I285" s="43">
        <f>(ROUND((ROUND((((Source!ET231*0.3))*Source!AV231*Source!I231),2)),2)+ROUND((ROUND(((Source!AE231-((Source!EU231*0.3)))*Source!AV231*Source!I231),2)),2))</f>
        <v>0.9</v>
      </c>
      <c r="J285" s="10">
        <f>IF(Source!BB231&lt;&gt; 0, Source!BB231, 1)</f>
        <v>11.21</v>
      </c>
      <c r="K285" s="43">
        <f>Source!Q231</f>
        <v>10.09</v>
      </c>
    </row>
    <row r="286" spans="1:28" ht="14.25" x14ac:dyDescent="0.2">
      <c r="A286" s="40"/>
      <c r="B286" s="40"/>
      <c r="C286" s="40" t="s">
        <v>504</v>
      </c>
      <c r="D286" s="41"/>
      <c r="E286" s="10"/>
      <c r="F286" s="43">
        <f>Source!AN231</f>
        <v>2.81</v>
      </c>
      <c r="G286" s="42" t="str">
        <f>Source!DF231</f>
        <v>)*0,3</v>
      </c>
      <c r="H286" s="10">
        <f>Source!AV231</f>
        <v>1.0469999999999999</v>
      </c>
      <c r="I286" s="44">
        <f>ROUND((ROUND((Source!AE231*Source!AV231*Source!I231),2)),2)</f>
        <v>0.21</v>
      </c>
      <c r="J286" s="10">
        <f>IF(Source!BS231&lt;&gt; 0, Source!BS231, 1)</f>
        <v>26.06</v>
      </c>
      <c r="K286" s="44">
        <f>Source!R231</f>
        <v>5.47</v>
      </c>
      <c r="W286">
        <f>I286</f>
        <v>0.21</v>
      </c>
    </row>
    <row r="287" spans="1:28" ht="14.25" x14ac:dyDescent="0.2">
      <c r="A287" s="40"/>
      <c r="B287" s="40"/>
      <c r="C287" s="40" t="s">
        <v>505</v>
      </c>
      <c r="D287" s="41" t="s">
        <v>506</v>
      </c>
      <c r="E287" s="10">
        <f>Source!DN231</f>
        <v>112</v>
      </c>
      <c r="F287" s="43"/>
      <c r="G287" s="42"/>
      <c r="H287" s="10"/>
      <c r="I287" s="43">
        <f>SUM(Q282:Q286)</f>
        <v>133.19</v>
      </c>
      <c r="J287" s="10">
        <f>Source!BZ231</f>
        <v>92</v>
      </c>
      <c r="K287" s="43">
        <f>SUM(R282:R286)</f>
        <v>2851.14</v>
      </c>
    </row>
    <row r="288" spans="1:28" ht="14.25" x14ac:dyDescent="0.2">
      <c r="A288" s="40"/>
      <c r="B288" s="40"/>
      <c r="C288" s="40" t="s">
        <v>507</v>
      </c>
      <c r="D288" s="41" t="s">
        <v>506</v>
      </c>
      <c r="E288" s="10">
        <f>Source!DO231</f>
        <v>70</v>
      </c>
      <c r="F288" s="43"/>
      <c r="G288" s="42"/>
      <c r="H288" s="10"/>
      <c r="I288" s="43">
        <f>SUM(S282:S287)</f>
        <v>83.24</v>
      </c>
      <c r="J288" s="10">
        <f>Source!CA231</f>
        <v>43</v>
      </c>
      <c r="K288" s="43">
        <f>SUM(T282:T287)</f>
        <v>1332.6</v>
      </c>
    </row>
    <row r="289" spans="1:28" ht="14.25" x14ac:dyDescent="0.2">
      <c r="A289" s="40"/>
      <c r="B289" s="40"/>
      <c r="C289" s="40" t="s">
        <v>508</v>
      </c>
      <c r="D289" s="41" t="s">
        <v>506</v>
      </c>
      <c r="E289" s="10">
        <f>175</f>
        <v>175</v>
      </c>
      <c r="F289" s="43"/>
      <c r="G289" s="42"/>
      <c r="H289" s="10"/>
      <c r="I289" s="43">
        <f>SUM(U282:U288)</f>
        <v>0.37</v>
      </c>
      <c r="J289" s="10">
        <f>160</f>
        <v>160</v>
      </c>
      <c r="K289" s="43">
        <f>SUM(V282:V288)</f>
        <v>8.75</v>
      </c>
    </row>
    <row r="290" spans="1:28" ht="14.25" x14ac:dyDescent="0.2">
      <c r="A290" s="47"/>
      <c r="B290" s="47"/>
      <c r="C290" s="47" t="s">
        <v>509</v>
      </c>
      <c r="D290" s="48" t="s">
        <v>510</v>
      </c>
      <c r="E290" s="49">
        <f>Source!AQ231</f>
        <v>116.43</v>
      </c>
      <c r="F290" s="50"/>
      <c r="G290" s="51" t="str">
        <f>Source!DI231</f>
        <v>)*0,3</v>
      </c>
      <c r="H290" s="49">
        <f>Source!AV231</f>
        <v>1.0469999999999999</v>
      </c>
      <c r="I290" s="50">
        <f>Source!U231</f>
        <v>8.7769591200000008</v>
      </c>
      <c r="J290" s="49"/>
      <c r="K290" s="50"/>
      <c r="AB290" s="45">
        <f>I290</f>
        <v>8.7769591200000008</v>
      </c>
    </row>
    <row r="291" spans="1:28" ht="15" x14ac:dyDescent="0.25">
      <c r="A291" s="52"/>
      <c r="B291" s="52"/>
      <c r="C291" s="53" t="s">
        <v>511</v>
      </c>
      <c r="D291" s="52"/>
      <c r="E291" s="52"/>
      <c r="F291" s="52"/>
      <c r="G291" s="52"/>
      <c r="H291" s="54">
        <f>I284+I285+I287+I288+I289</f>
        <v>336.62</v>
      </c>
      <c r="I291" s="54"/>
      <c r="J291" s="54">
        <f>K284+K285+K287+K288+K289</f>
        <v>7301.6399999999994</v>
      </c>
      <c r="K291" s="54"/>
      <c r="O291" s="45">
        <f>I284+I285+I287+I288+I289</f>
        <v>336.62</v>
      </c>
      <c r="P291" s="45">
        <f>K284+K285+K287+K288+K289</f>
        <v>7301.6399999999994</v>
      </c>
      <c r="X291">
        <f>IF(Source!BI231&lt;=1,I284+I285+I287+I288+I289-0, 0)</f>
        <v>0</v>
      </c>
      <c r="Y291">
        <f>IF(Source!BI231=2,I284+I285+I287+I288+I289-0, 0)</f>
        <v>336.62</v>
      </c>
      <c r="Z291">
        <f>IF(Source!BI231=3,I284+I285+I287+I288+I289-0, 0)</f>
        <v>0</v>
      </c>
      <c r="AA291">
        <f>IF(Source!BI231=4,I284+I285+I287+I288+I289,0)</f>
        <v>0</v>
      </c>
    </row>
    <row r="293" spans="1:28" ht="65.25" x14ac:dyDescent="0.2">
      <c r="A293" s="40">
        <v>25</v>
      </c>
      <c r="B293" s="40" t="s">
        <v>528</v>
      </c>
      <c r="C293" s="40" t="s">
        <v>262</v>
      </c>
      <c r="D293" s="41" t="str">
        <f>Source!H232</f>
        <v>100 шт.</v>
      </c>
      <c r="E293" s="10">
        <f>Source!I232</f>
        <v>0.24</v>
      </c>
      <c r="F293" s="43"/>
      <c r="G293" s="42"/>
      <c r="H293" s="10"/>
      <c r="I293" s="43"/>
      <c r="J293" s="10"/>
      <c r="K293" s="43"/>
      <c r="Q293">
        <f>ROUND((Source!DN232/100)*ROUND((ROUND((Source!AF232*Source!AV232*Source!I232),2)),2), 2)</f>
        <v>30.13</v>
      </c>
      <c r="R293">
        <f>Source!X232</f>
        <v>644.92999999999995</v>
      </c>
      <c r="S293">
        <f>ROUND((Source!DO232/100)*ROUND((ROUND((Source!AF232*Source!AV232*Source!I232),2)),2), 2)</f>
        <v>18.829999999999998</v>
      </c>
      <c r="T293">
        <f>Source!Y232</f>
        <v>301.43</v>
      </c>
      <c r="U293">
        <f>ROUND((175/100)*ROUND((ROUND((Source!AE232*Source!AV232*Source!I232),2)),2), 2)</f>
        <v>0</v>
      </c>
      <c r="V293">
        <f>ROUND((160/100)*ROUND(ROUND((ROUND((Source!AE232*Source!AV232*Source!I232),2)*Source!BS232),2), 2), 2)</f>
        <v>0</v>
      </c>
    </row>
    <row r="294" spans="1:28" x14ac:dyDescent="0.2">
      <c r="C294" s="57" t="str">
        <f>"Объем: "&amp;Source!I232&amp;"=24/"&amp;"100"</f>
        <v>Объем: 0,24=24/100</v>
      </c>
    </row>
    <row r="295" spans="1:28" ht="14.25" x14ac:dyDescent="0.2">
      <c r="A295" s="40"/>
      <c r="B295" s="40"/>
      <c r="C295" s="40" t="s">
        <v>502</v>
      </c>
      <c r="D295" s="41"/>
      <c r="E295" s="10"/>
      <c r="F295" s="43">
        <f>Source!AO232</f>
        <v>350.17</v>
      </c>
      <c r="G295" s="42" t="str">
        <f>Source!DG232</f>
        <v>)*0,3</v>
      </c>
      <c r="H295" s="10">
        <f>Source!AV232</f>
        <v>1.0669999999999999</v>
      </c>
      <c r="I295" s="43">
        <f>ROUND((ROUND((Source!AF232*Source!AV232*Source!I232),2)),2)</f>
        <v>26.9</v>
      </c>
      <c r="J295" s="10">
        <f>IF(Source!BA232&lt;&gt; 0, Source!BA232, 1)</f>
        <v>26.06</v>
      </c>
      <c r="K295" s="43">
        <f>Source!S232</f>
        <v>701.01</v>
      </c>
      <c r="W295">
        <f>I295</f>
        <v>26.9</v>
      </c>
    </row>
    <row r="296" spans="1:28" ht="14.25" x14ac:dyDescent="0.2">
      <c r="A296" s="40"/>
      <c r="B296" s="40"/>
      <c r="C296" s="40" t="s">
        <v>505</v>
      </c>
      <c r="D296" s="41" t="s">
        <v>506</v>
      </c>
      <c r="E296" s="10">
        <f>Source!DN232</f>
        <v>112</v>
      </c>
      <c r="F296" s="43"/>
      <c r="G296" s="42"/>
      <c r="H296" s="10"/>
      <c r="I296" s="43">
        <f>SUM(Q293:Q295)</f>
        <v>30.13</v>
      </c>
      <c r="J296" s="10">
        <f>Source!BZ232</f>
        <v>92</v>
      </c>
      <c r="K296" s="43">
        <f>SUM(R293:R295)</f>
        <v>644.92999999999995</v>
      </c>
    </row>
    <row r="297" spans="1:28" ht="14.25" x14ac:dyDescent="0.2">
      <c r="A297" s="40"/>
      <c r="B297" s="40"/>
      <c r="C297" s="40" t="s">
        <v>507</v>
      </c>
      <c r="D297" s="41" t="s">
        <v>506</v>
      </c>
      <c r="E297" s="10">
        <f>Source!DO232</f>
        <v>70</v>
      </c>
      <c r="F297" s="43"/>
      <c r="G297" s="42"/>
      <c r="H297" s="10"/>
      <c r="I297" s="43">
        <f>SUM(S293:S296)</f>
        <v>18.829999999999998</v>
      </c>
      <c r="J297" s="10">
        <f>Source!CA232</f>
        <v>43</v>
      </c>
      <c r="K297" s="43">
        <f>SUM(T293:T296)</f>
        <v>301.43</v>
      </c>
    </row>
    <row r="298" spans="1:28" ht="14.25" x14ac:dyDescent="0.2">
      <c r="A298" s="47"/>
      <c r="B298" s="47"/>
      <c r="C298" s="47" t="s">
        <v>509</v>
      </c>
      <c r="D298" s="48" t="s">
        <v>510</v>
      </c>
      <c r="E298" s="49">
        <f>Source!AQ232</f>
        <v>28.4</v>
      </c>
      <c r="F298" s="50"/>
      <c r="G298" s="51" t="str">
        <f>Source!DI232</f>
        <v>)*0,3</v>
      </c>
      <c r="H298" s="49">
        <f>Source!AV232</f>
        <v>1.0669999999999999</v>
      </c>
      <c r="I298" s="50">
        <f>Source!U232</f>
        <v>2.1818015999999996</v>
      </c>
      <c r="J298" s="49"/>
      <c r="K298" s="50"/>
      <c r="AB298" s="45">
        <f>I298</f>
        <v>2.1818015999999996</v>
      </c>
    </row>
    <row r="299" spans="1:28" ht="15" x14ac:dyDescent="0.25">
      <c r="A299" s="52"/>
      <c r="B299" s="52"/>
      <c r="C299" s="53" t="s">
        <v>511</v>
      </c>
      <c r="D299" s="52"/>
      <c r="E299" s="52"/>
      <c r="F299" s="52"/>
      <c r="G299" s="52"/>
      <c r="H299" s="54">
        <f>I295+I296+I297</f>
        <v>75.86</v>
      </c>
      <c r="I299" s="54"/>
      <c r="J299" s="54">
        <f>K295+K296+K297</f>
        <v>1647.3700000000001</v>
      </c>
      <c r="K299" s="54"/>
      <c r="O299" s="45">
        <f>I295+I296+I297</f>
        <v>75.86</v>
      </c>
      <c r="P299" s="45">
        <f>K295+K296+K297</f>
        <v>1647.3700000000001</v>
      </c>
      <c r="X299">
        <f>IF(Source!BI232&lt;=1,I295+I296+I297-0, 0)</f>
        <v>0</v>
      </c>
      <c r="Y299">
        <f>IF(Source!BI232=2,I295+I296+I297-0, 0)</f>
        <v>75.86</v>
      </c>
      <c r="Z299">
        <f>IF(Source!BI232=3,I295+I296+I297-0, 0)</f>
        <v>0</v>
      </c>
      <c r="AA299">
        <f>IF(Source!BI232=4,I295+I296+I297,0)</f>
        <v>0</v>
      </c>
    </row>
    <row r="301" spans="1:28" ht="65.25" x14ac:dyDescent="0.2">
      <c r="A301" s="40">
        <v>26</v>
      </c>
      <c r="B301" s="40" t="s">
        <v>529</v>
      </c>
      <c r="C301" s="40" t="s">
        <v>266</v>
      </c>
      <c r="D301" s="41" t="str">
        <f>Source!H233</f>
        <v>100 М КАБЕЛЯ</v>
      </c>
      <c r="E301" s="10">
        <f>Source!I233</f>
        <v>0.18</v>
      </c>
      <c r="F301" s="43"/>
      <c r="G301" s="42"/>
      <c r="H301" s="10"/>
      <c r="I301" s="43"/>
      <c r="J301" s="10"/>
      <c r="K301" s="43"/>
      <c r="Q301">
        <f>ROUND((Source!DN233/100)*ROUND((ROUND((Source!AF233*Source!AV233*Source!I233),2)),2), 2)</f>
        <v>15.92</v>
      </c>
      <c r="R301">
        <f>Source!X233</f>
        <v>340.69</v>
      </c>
      <c r="S301">
        <f>ROUND((Source!DO233/100)*ROUND((ROUND((Source!AF233*Source!AV233*Source!I233),2)),2), 2)</f>
        <v>9.9499999999999993</v>
      </c>
      <c r="T301">
        <f>Source!Y233</f>
        <v>159.22999999999999</v>
      </c>
      <c r="U301">
        <f>ROUND((175/100)*ROUND((ROUND((Source!AE233*Source!AV233*Source!I233),2)),2), 2)</f>
        <v>2.14</v>
      </c>
      <c r="V301">
        <f>ROUND((160/100)*ROUND(ROUND((ROUND((Source!AE233*Source!AV233*Source!I233),2)*Source!BS233),2), 2), 2)</f>
        <v>50.86</v>
      </c>
    </row>
    <row r="302" spans="1:28" x14ac:dyDescent="0.2">
      <c r="C302" s="57" t="str">
        <f>"Объем: "&amp;Source!I233&amp;"=18/"&amp;"100"</f>
        <v>Объем: 0,18=18/100</v>
      </c>
    </row>
    <row r="303" spans="1:28" ht="14.25" x14ac:dyDescent="0.2">
      <c r="A303" s="40"/>
      <c r="B303" s="40"/>
      <c r="C303" s="40" t="s">
        <v>502</v>
      </c>
      <c r="D303" s="41"/>
      <c r="E303" s="10"/>
      <c r="F303" s="43">
        <f>Source!AO233</f>
        <v>246.6</v>
      </c>
      <c r="G303" s="42" t="str">
        <f>Source!DG233</f>
        <v>)*0,3</v>
      </c>
      <c r="H303" s="10">
        <f>Source!AV233</f>
        <v>1.0669999999999999</v>
      </c>
      <c r="I303" s="43">
        <f>ROUND((ROUND((Source!AF233*Source!AV233*Source!I233),2)),2)</f>
        <v>14.21</v>
      </c>
      <c r="J303" s="10">
        <f>IF(Source!BA233&lt;&gt; 0, Source!BA233, 1)</f>
        <v>26.06</v>
      </c>
      <c r="K303" s="43">
        <f>Source!S233</f>
        <v>370.31</v>
      </c>
      <c r="W303">
        <f>I303</f>
        <v>14.21</v>
      </c>
    </row>
    <row r="304" spans="1:28" ht="14.25" x14ac:dyDescent="0.2">
      <c r="A304" s="40"/>
      <c r="B304" s="40"/>
      <c r="C304" s="40" t="s">
        <v>503</v>
      </c>
      <c r="D304" s="41"/>
      <c r="E304" s="10"/>
      <c r="F304" s="43">
        <f>Source!AM233</f>
        <v>93.42</v>
      </c>
      <c r="G304" s="42" t="str">
        <f>Source!DE233</f>
        <v>)*0,3</v>
      </c>
      <c r="H304" s="10">
        <f>Source!AV233</f>
        <v>1.0669999999999999</v>
      </c>
      <c r="I304" s="43">
        <f>(ROUND((ROUND((((Source!ET233*0.3))*Source!AV233*Source!I233),2)),2)+ROUND((ROUND(((Source!AE233-((Source!EU233*0.3)))*Source!AV233*Source!I233),2)),2))</f>
        <v>5.38</v>
      </c>
      <c r="J304" s="10">
        <f>IF(Source!BB233&lt;&gt; 0, Source!BB233, 1)</f>
        <v>11.04</v>
      </c>
      <c r="K304" s="43">
        <f>Source!Q233</f>
        <v>59.4</v>
      </c>
    </row>
    <row r="305" spans="1:28" ht="14.25" x14ac:dyDescent="0.2">
      <c r="A305" s="40"/>
      <c r="B305" s="40"/>
      <c r="C305" s="40" t="s">
        <v>504</v>
      </c>
      <c r="D305" s="41"/>
      <c r="E305" s="10"/>
      <c r="F305" s="43">
        <f>Source!AN233</f>
        <v>21.25</v>
      </c>
      <c r="G305" s="42" t="str">
        <f>Source!DF233</f>
        <v>)*0,3</v>
      </c>
      <c r="H305" s="10">
        <f>Source!AV233</f>
        <v>1.0669999999999999</v>
      </c>
      <c r="I305" s="44">
        <f>ROUND((ROUND((Source!AE233*Source!AV233*Source!I233),2)),2)</f>
        <v>1.22</v>
      </c>
      <c r="J305" s="10">
        <f>IF(Source!BS233&lt;&gt; 0, Source!BS233, 1)</f>
        <v>26.06</v>
      </c>
      <c r="K305" s="44">
        <f>Source!R233</f>
        <v>31.79</v>
      </c>
      <c r="W305">
        <f>I305</f>
        <v>1.22</v>
      </c>
    </row>
    <row r="306" spans="1:28" ht="14.25" x14ac:dyDescent="0.2">
      <c r="A306" s="40"/>
      <c r="B306" s="40"/>
      <c r="C306" s="40" t="s">
        <v>505</v>
      </c>
      <c r="D306" s="41" t="s">
        <v>506</v>
      </c>
      <c r="E306" s="10">
        <f>Source!DN233</f>
        <v>112</v>
      </c>
      <c r="F306" s="43"/>
      <c r="G306" s="42"/>
      <c r="H306" s="10"/>
      <c r="I306" s="43">
        <f>SUM(Q301:Q305)</f>
        <v>15.92</v>
      </c>
      <c r="J306" s="10">
        <f>Source!BZ233</f>
        <v>92</v>
      </c>
      <c r="K306" s="43">
        <f>SUM(R301:R305)</f>
        <v>340.69</v>
      </c>
    </row>
    <row r="307" spans="1:28" ht="14.25" x14ac:dyDescent="0.2">
      <c r="A307" s="40"/>
      <c r="B307" s="40"/>
      <c r="C307" s="40" t="s">
        <v>507</v>
      </c>
      <c r="D307" s="41" t="s">
        <v>506</v>
      </c>
      <c r="E307" s="10">
        <f>Source!DO233</f>
        <v>70</v>
      </c>
      <c r="F307" s="43"/>
      <c r="G307" s="42"/>
      <c r="H307" s="10"/>
      <c r="I307" s="43">
        <f>SUM(S301:S306)</f>
        <v>9.9499999999999993</v>
      </c>
      <c r="J307" s="10">
        <f>Source!CA233</f>
        <v>43</v>
      </c>
      <c r="K307" s="43">
        <f>SUM(T301:T306)</f>
        <v>159.22999999999999</v>
      </c>
    </row>
    <row r="308" spans="1:28" ht="14.25" x14ac:dyDescent="0.2">
      <c r="A308" s="40"/>
      <c r="B308" s="40"/>
      <c r="C308" s="40" t="s">
        <v>508</v>
      </c>
      <c r="D308" s="41" t="s">
        <v>506</v>
      </c>
      <c r="E308" s="10">
        <f>175</f>
        <v>175</v>
      </c>
      <c r="F308" s="43"/>
      <c r="G308" s="42"/>
      <c r="H308" s="10"/>
      <c r="I308" s="43">
        <f>SUM(U301:U307)</f>
        <v>2.14</v>
      </c>
      <c r="J308" s="10">
        <f>160</f>
        <v>160</v>
      </c>
      <c r="K308" s="43">
        <f>SUM(V301:V307)</f>
        <v>50.86</v>
      </c>
    </row>
    <row r="309" spans="1:28" ht="14.25" x14ac:dyDescent="0.2">
      <c r="A309" s="47"/>
      <c r="B309" s="47"/>
      <c r="C309" s="47" t="s">
        <v>509</v>
      </c>
      <c r="D309" s="48" t="s">
        <v>510</v>
      </c>
      <c r="E309" s="49">
        <f>Source!AQ233</f>
        <v>20</v>
      </c>
      <c r="F309" s="50"/>
      <c r="G309" s="51" t="str">
        <f>Source!DI233</f>
        <v>)*0,3</v>
      </c>
      <c r="H309" s="49">
        <f>Source!AV233</f>
        <v>1.0669999999999999</v>
      </c>
      <c r="I309" s="50">
        <f>Source!U233</f>
        <v>1.1523599999999998</v>
      </c>
      <c r="J309" s="49"/>
      <c r="K309" s="50"/>
      <c r="AB309" s="45">
        <f>I309</f>
        <v>1.1523599999999998</v>
      </c>
    </row>
    <row r="310" spans="1:28" ht="15" x14ac:dyDescent="0.25">
      <c r="A310" s="52"/>
      <c r="B310" s="52"/>
      <c r="C310" s="53" t="s">
        <v>511</v>
      </c>
      <c r="D310" s="52"/>
      <c r="E310" s="52"/>
      <c r="F310" s="52"/>
      <c r="G310" s="52"/>
      <c r="H310" s="54">
        <f>I303+I304+I306+I307+I308</f>
        <v>47.599999999999994</v>
      </c>
      <c r="I310" s="54"/>
      <c r="J310" s="54">
        <f>K303+K304+K306+K307+K308</f>
        <v>980.49</v>
      </c>
      <c r="K310" s="54"/>
      <c r="O310" s="45">
        <f>I303+I304+I306+I307+I308</f>
        <v>47.599999999999994</v>
      </c>
      <c r="P310" s="45">
        <f>K303+K304+K306+K307+K308</f>
        <v>980.49</v>
      </c>
      <c r="X310">
        <f>IF(Source!BI233&lt;=1,I303+I304+I306+I307+I308-0, 0)</f>
        <v>0</v>
      </c>
      <c r="Y310">
        <f>IF(Source!BI233=2,I303+I304+I306+I307+I308-0, 0)</f>
        <v>47.599999999999994</v>
      </c>
      <c r="Z310">
        <f>IF(Source!BI233=3,I303+I304+I306+I307+I308-0, 0)</f>
        <v>0</v>
      </c>
      <c r="AA310">
        <f>IF(Source!BI233=4,I303+I304+I306+I307+I308,0)</f>
        <v>0</v>
      </c>
    </row>
    <row r="312" spans="1:28" ht="65.25" x14ac:dyDescent="0.2">
      <c r="A312" s="40">
        <v>27</v>
      </c>
      <c r="B312" s="40" t="s">
        <v>530</v>
      </c>
      <c r="C312" s="40" t="s">
        <v>270</v>
      </c>
      <c r="D312" s="41" t="str">
        <f>Source!H234</f>
        <v>100 шт.</v>
      </c>
      <c r="E312" s="10">
        <f>Source!I234</f>
        <v>0.28000000000000003</v>
      </c>
      <c r="F312" s="43"/>
      <c r="G312" s="42"/>
      <c r="H312" s="10"/>
      <c r="I312" s="43"/>
      <c r="J312" s="10"/>
      <c r="K312" s="43"/>
      <c r="Q312">
        <f>ROUND((Source!DN234/100)*ROUND((ROUND((Source!AF234*Source!AV234*Source!I234),2)),2), 2)</f>
        <v>47.53</v>
      </c>
      <c r="R312">
        <f>Source!X234</f>
        <v>1017.51</v>
      </c>
      <c r="S312">
        <f>ROUND((Source!DO234/100)*ROUND((ROUND((Source!AF234*Source!AV234*Source!I234),2)),2), 2)</f>
        <v>29.71</v>
      </c>
      <c r="T312">
        <f>Source!Y234</f>
        <v>475.58</v>
      </c>
      <c r="U312">
        <f>ROUND((175/100)*ROUND((ROUND((Source!AE234*Source!AV234*Source!I234),2)),2), 2)</f>
        <v>0</v>
      </c>
      <c r="V312">
        <f>ROUND((160/100)*ROUND(ROUND((ROUND((Source!AE234*Source!AV234*Source!I234),2)*Source!BS234),2), 2), 2)</f>
        <v>0</v>
      </c>
    </row>
    <row r="313" spans="1:28" x14ac:dyDescent="0.2">
      <c r="C313" s="57" t="str">
        <f>"Объем: "&amp;Source!I234&amp;"=28/"&amp;"100"</f>
        <v>Объем: 0,28=28/100</v>
      </c>
    </row>
    <row r="314" spans="1:28" ht="14.25" x14ac:dyDescent="0.2">
      <c r="A314" s="40"/>
      <c r="B314" s="40"/>
      <c r="C314" s="40" t="s">
        <v>502</v>
      </c>
      <c r="D314" s="41"/>
      <c r="E314" s="10"/>
      <c r="F314" s="43">
        <f>Source!AO234</f>
        <v>473.47</v>
      </c>
      <c r="G314" s="42" t="str">
        <f>Source!DG234</f>
        <v>)*0,3</v>
      </c>
      <c r="H314" s="10">
        <f>Source!AV234</f>
        <v>1.0669999999999999</v>
      </c>
      <c r="I314" s="43">
        <f>ROUND((ROUND((Source!AF234*Source!AV234*Source!I234),2)),2)</f>
        <v>42.44</v>
      </c>
      <c r="J314" s="10">
        <f>IF(Source!BA234&lt;&gt; 0, Source!BA234, 1)</f>
        <v>26.06</v>
      </c>
      <c r="K314" s="43">
        <f>Source!S234</f>
        <v>1105.99</v>
      </c>
      <c r="W314">
        <f>I314</f>
        <v>42.44</v>
      </c>
    </row>
    <row r="315" spans="1:28" ht="14.25" x14ac:dyDescent="0.2">
      <c r="A315" s="40"/>
      <c r="B315" s="40"/>
      <c r="C315" s="40" t="s">
        <v>505</v>
      </c>
      <c r="D315" s="41" t="s">
        <v>506</v>
      </c>
      <c r="E315" s="10">
        <f>Source!DN234</f>
        <v>112</v>
      </c>
      <c r="F315" s="43"/>
      <c r="G315" s="42"/>
      <c r="H315" s="10"/>
      <c r="I315" s="43">
        <f>SUM(Q312:Q314)</f>
        <v>47.53</v>
      </c>
      <c r="J315" s="10">
        <f>Source!BZ234</f>
        <v>92</v>
      </c>
      <c r="K315" s="43">
        <f>SUM(R312:R314)</f>
        <v>1017.51</v>
      </c>
    </row>
    <row r="316" spans="1:28" ht="14.25" x14ac:dyDescent="0.2">
      <c r="A316" s="40"/>
      <c r="B316" s="40"/>
      <c r="C316" s="40" t="s">
        <v>507</v>
      </c>
      <c r="D316" s="41" t="s">
        <v>506</v>
      </c>
      <c r="E316" s="10">
        <f>Source!DO234</f>
        <v>70</v>
      </c>
      <c r="F316" s="43"/>
      <c r="G316" s="42"/>
      <c r="H316" s="10"/>
      <c r="I316" s="43">
        <f>SUM(S312:S315)</f>
        <v>29.71</v>
      </c>
      <c r="J316" s="10">
        <f>Source!CA234</f>
        <v>43</v>
      </c>
      <c r="K316" s="43">
        <f>SUM(T312:T315)</f>
        <v>475.58</v>
      </c>
    </row>
    <row r="317" spans="1:28" ht="14.25" x14ac:dyDescent="0.2">
      <c r="A317" s="47"/>
      <c r="B317" s="47"/>
      <c r="C317" s="47" t="s">
        <v>509</v>
      </c>
      <c r="D317" s="48" t="s">
        <v>510</v>
      </c>
      <c r="E317" s="49">
        <f>Source!AQ234</f>
        <v>38.4</v>
      </c>
      <c r="F317" s="50"/>
      <c r="G317" s="51" t="str">
        <f>Source!DI234</f>
        <v>)*0,3</v>
      </c>
      <c r="H317" s="49">
        <f>Source!AV234</f>
        <v>1.0669999999999999</v>
      </c>
      <c r="I317" s="50">
        <f>Source!U234</f>
        <v>3.4417152</v>
      </c>
      <c r="J317" s="49"/>
      <c r="K317" s="50"/>
      <c r="AB317" s="45">
        <f>I317</f>
        <v>3.4417152</v>
      </c>
    </row>
    <row r="318" spans="1:28" ht="15" x14ac:dyDescent="0.25">
      <c r="A318" s="52"/>
      <c r="B318" s="52"/>
      <c r="C318" s="53" t="s">
        <v>511</v>
      </c>
      <c r="D318" s="52"/>
      <c r="E318" s="52"/>
      <c r="F318" s="52"/>
      <c r="G318" s="52"/>
      <c r="H318" s="54">
        <f>I314+I315+I316</f>
        <v>119.68</v>
      </c>
      <c r="I318" s="54"/>
      <c r="J318" s="54">
        <f>K314+K315+K316</f>
        <v>2599.08</v>
      </c>
      <c r="K318" s="54"/>
      <c r="O318" s="45">
        <f>I314+I315+I316</f>
        <v>119.68</v>
      </c>
      <c r="P318" s="45">
        <f>K314+K315+K316</f>
        <v>2599.08</v>
      </c>
      <c r="X318">
        <f>IF(Source!BI234&lt;=1,I314+I315+I316-0, 0)</f>
        <v>0</v>
      </c>
      <c r="Y318">
        <f>IF(Source!BI234=2,I314+I315+I316-0, 0)</f>
        <v>119.68</v>
      </c>
      <c r="Z318">
        <f>IF(Source!BI234=3,I314+I315+I316-0, 0)</f>
        <v>0</v>
      </c>
      <c r="AA318">
        <f>IF(Source!BI234=4,I314+I315+I316,0)</f>
        <v>0</v>
      </c>
    </row>
    <row r="320" spans="1:28" ht="71.25" x14ac:dyDescent="0.2">
      <c r="A320" s="40">
        <v>28</v>
      </c>
      <c r="B320" s="40" t="s">
        <v>531</v>
      </c>
      <c r="C320" s="40" t="s">
        <v>274</v>
      </c>
      <c r="D320" s="41" t="str">
        <f>Source!H235</f>
        <v>100 М КАБЕЛЯ</v>
      </c>
      <c r="E320" s="10">
        <f>Source!I235</f>
        <v>0.12</v>
      </c>
      <c r="F320" s="43"/>
      <c r="G320" s="42"/>
      <c r="H320" s="10"/>
      <c r="I320" s="43"/>
      <c r="J320" s="10"/>
      <c r="K320" s="43"/>
      <c r="Q320">
        <f>ROUND((Source!DN235/100)*ROUND((ROUND((Source!AF235*Source!AV235*Source!I235),2)),2), 2)</f>
        <v>5.31</v>
      </c>
      <c r="R320">
        <f>Source!X235</f>
        <v>113.64</v>
      </c>
      <c r="S320">
        <f>ROUND((Source!DO235/100)*ROUND((ROUND((Source!AF235*Source!AV235*Source!I235),2)),2), 2)</f>
        <v>3.32</v>
      </c>
      <c r="T320">
        <f>Source!Y235</f>
        <v>53.11</v>
      </c>
      <c r="U320">
        <f>ROUND((175/100)*ROUND((ROUND((Source!AE235*Source!AV235*Source!I235),2)),2), 2)</f>
        <v>2.98</v>
      </c>
      <c r="V320">
        <f>ROUND((160/100)*ROUND(ROUND((ROUND((Source!AE235*Source!AV235*Source!I235),2)*Source!BS235),2), 2), 2)</f>
        <v>70.88</v>
      </c>
    </row>
    <row r="321" spans="1:28" x14ac:dyDescent="0.2">
      <c r="C321" s="57" t="str">
        <f>"Объем: "&amp;Source!I235&amp;"=12/"&amp;"100"</f>
        <v>Объем: 0,12=12/100</v>
      </c>
    </row>
    <row r="322" spans="1:28" ht="14.25" x14ac:dyDescent="0.2">
      <c r="A322" s="40"/>
      <c r="B322" s="40"/>
      <c r="C322" s="40" t="s">
        <v>502</v>
      </c>
      <c r="D322" s="41"/>
      <c r="E322" s="10"/>
      <c r="F322" s="43">
        <f>Source!AO235</f>
        <v>123.3</v>
      </c>
      <c r="G322" s="42" t="str">
        <f>Source!DG235</f>
        <v>)*0,3</v>
      </c>
      <c r="H322" s="10">
        <f>Source!AV235</f>
        <v>1.0669999999999999</v>
      </c>
      <c r="I322" s="43">
        <f>ROUND((ROUND((Source!AF235*Source!AV235*Source!I235),2)),2)</f>
        <v>4.74</v>
      </c>
      <c r="J322" s="10">
        <f>IF(Source!BA235&lt;&gt; 0, Source!BA235, 1)</f>
        <v>26.06</v>
      </c>
      <c r="K322" s="43">
        <f>Source!S235</f>
        <v>123.52</v>
      </c>
      <c r="W322">
        <f>I322</f>
        <v>4.74</v>
      </c>
    </row>
    <row r="323" spans="1:28" ht="14.25" x14ac:dyDescent="0.2">
      <c r="A323" s="40"/>
      <c r="B323" s="40"/>
      <c r="C323" s="40" t="s">
        <v>503</v>
      </c>
      <c r="D323" s="41"/>
      <c r="E323" s="10"/>
      <c r="F323" s="43">
        <f>Source!AM235</f>
        <v>278.87</v>
      </c>
      <c r="G323" s="42" t="str">
        <f>Source!DE235</f>
        <v>)*0,3</v>
      </c>
      <c r="H323" s="10">
        <f>Source!AV235</f>
        <v>1.0669999999999999</v>
      </c>
      <c r="I323" s="43">
        <f>(ROUND((ROUND((((Source!ET235*0.3))*Source!AV235*Source!I235),2)),2)+ROUND((ROUND(((Source!AE235-((Source!EU235*0.3)))*Source!AV235*Source!I235),2)),2))</f>
        <v>10.71</v>
      </c>
      <c r="J323" s="10">
        <f>IF(Source!BB235&lt;&gt; 0, Source!BB235, 1)</f>
        <v>9.7100000000000009</v>
      </c>
      <c r="K323" s="43">
        <f>Source!Q235</f>
        <v>103.99</v>
      </c>
    </row>
    <row r="324" spans="1:28" ht="14.25" x14ac:dyDescent="0.2">
      <c r="A324" s="40"/>
      <c r="B324" s="40"/>
      <c r="C324" s="40" t="s">
        <v>504</v>
      </c>
      <c r="D324" s="41"/>
      <c r="E324" s="10"/>
      <c r="F324" s="43">
        <f>Source!AN235</f>
        <v>44.26</v>
      </c>
      <c r="G324" s="42" t="str">
        <f>Source!DF235</f>
        <v>)*0,3</v>
      </c>
      <c r="H324" s="10">
        <f>Source!AV235</f>
        <v>1.0669999999999999</v>
      </c>
      <c r="I324" s="44">
        <f>ROUND((ROUND((Source!AE235*Source!AV235*Source!I235),2)),2)</f>
        <v>1.7</v>
      </c>
      <c r="J324" s="10">
        <f>IF(Source!BS235&lt;&gt; 0, Source!BS235, 1)</f>
        <v>26.06</v>
      </c>
      <c r="K324" s="44">
        <f>Source!R235</f>
        <v>44.3</v>
      </c>
      <c r="W324">
        <f>I324</f>
        <v>1.7</v>
      </c>
    </row>
    <row r="325" spans="1:28" ht="14.25" x14ac:dyDescent="0.2">
      <c r="A325" s="40"/>
      <c r="B325" s="40"/>
      <c r="C325" s="40" t="s">
        <v>505</v>
      </c>
      <c r="D325" s="41" t="s">
        <v>506</v>
      </c>
      <c r="E325" s="10">
        <f>Source!DN235</f>
        <v>112</v>
      </c>
      <c r="F325" s="43"/>
      <c r="G325" s="42"/>
      <c r="H325" s="10"/>
      <c r="I325" s="43">
        <f>SUM(Q320:Q324)</f>
        <v>5.31</v>
      </c>
      <c r="J325" s="10">
        <f>Source!BZ235</f>
        <v>92</v>
      </c>
      <c r="K325" s="43">
        <f>SUM(R320:R324)</f>
        <v>113.64</v>
      </c>
    </row>
    <row r="326" spans="1:28" ht="14.25" x14ac:dyDescent="0.2">
      <c r="A326" s="40"/>
      <c r="B326" s="40"/>
      <c r="C326" s="40" t="s">
        <v>507</v>
      </c>
      <c r="D326" s="41" t="s">
        <v>506</v>
      </c>
      <c r="E326" s="10">
        <f>Source!DO235</f>
        <v>70</v>
      </c>
      <c r="F326" s="43"/>
      <c r="G326" s="42"/>
      <c r="H326" s="10"/>
      <c r="I326" s="43">
        <f>SUM(S320:S325)</f>
        <v>3.32</v>
      </c>
      <c r="J326" s="10">
        <f>Source!CA235</f>
        <v>43</v>
      </c>
      <c r="K326" s="43">
        <f>SUM(T320:T325)</f>
        <v>53.11</v>
      </c>
    </row>
    <row r="327" spans="1:28" ht="14.25" x14ac:dyDescent="0.2">
      <c r="A327" s="40"/>
      <c r="B327" s="40"/>
      <c r="C327" s="40" t="s">
        <v>508</v>
      </c>
      <c r="D327" s="41" t="s">
        <v>506</v>
      </c>
      <c r="E327" s="10">
        <f>175</f>
        <v>175</v>
      </c>
      <c r="F327" s="43"/>
      <c r="G327" s="42"/>
      <c r="H327" s="10"/>
      <c r="I327" s="43">
        <f>SUM(U320:U326)</f>
        <v>2.98</v>
      </c>
      <c r="J327" s="10">
        <f>160</f>
        <v>160</v>
      </c>
      <c r="K327" s="43">
        <f>SUM(V320:V326)</f>
        <v>70.88</v>
      </c>
    </row>
    <row r="328" spans="1:28" ht="14.25" x14ac:dyDescent="0.2">
      <c r="A328" s="47"/>
      <c r="B328" s="47"/>
      <c r="C328" s="47" t="s">
        <v>509</v>
      </c>
      <c r="D328" s="48" t="s">
        <v>510</v>
      </c>
      <c r="E328" s="49">
        <f>Source!AQ235</f>
        <v>10</v>
      </c>
      <c r="F328" s="50"/>
      <c r="G328" s="51" t="str">
        <f>Source!DI235</f>
        <v>)*0,3</v>
      </c>
      <c r="H328" s="49">
        <f>Source!AV235</f>
        <v>1.0669999999999999</v>
      </c>
      <c r="I328" s="50">
        <f>Source!U235</f>
        <v>0.38411999999999996</v>
      </c>
      <c r="J328" s="49"/>
      <c r="K328" s="50"/>
      <c r="AB328" s="45">
        <f>I328</f>
        <v>0.38411999999999996</v>
      </c>
    </row>
    <row r="329" spans="1:28" ht="15" x14ac:dyDescent="0.25">
      <c r="A329" s="52"/>
      <c r="B329" s="52"/>
      <c r="C329" s="53" t="s">
        <v>511</v>
      </c>
      <c r="D329" s="52"/>
      <c r="E329" s="52"/>
      <c r="F329" s="52"/>
      <c r="G329" s="52"/>
      <c r="H329" s="54">
        <f>I322+I323+I325+I326+I327</f>
        <v>27.060000000000002</v>
      </c>
      <c r="I329" s="54"/>
      <c r="J329" s="54">
        <f>K322+K323+K325+K326+K327</f>
        <v>465.14</v>
      </c>
      <c r="K329" s="54"/>
      <c r="O329" s="45">
        <f>I322+I323+I325+I326+I327</f>
        <v>27.060000000000002</v>
      </c>
      <c r="P329" s="45">
        <f>K322+K323+K325+K326+K327</f>
        <v>465.14</v>
      </c>
      <c r="X329">
        <f>IF(Source!BI235&lt;=1,I322+I323+I325+I326+I327-0, 0)</f>
        <v>0</v>
      </c>
      <c r="Y329">
        <f>IF(Source!BI235=2,I322+I323+I325+I326+I327-0, 0)</f>
        <v>27.060000000000002</v>
      </c>
      <c r="Z329">
        <f>IF(Source!BI235=3,I322+I323+I325+I326+I327-0, 0)</f>
        <v>0</v>
      </c>
      <c r="AA329">
        <f>IF(Source!BI235=4,I322+I323+I325+I326+I327,0)</f>
        <v>0</v>
      </c>
    </row>
    <row r="331" spans="1:28" ht="65.25" x14ac:dyDescent="0.2">
      <c r="A331" s="40">
        <v>29</v>
      </c>
      <c r="B331" s="40" t="s">
        <v>532</v>
      </c>
      <c r="C331" s="40" t="s">
        <v>278</v>
      </c>
      <c r="D331" s="41" t="str">
        <f>Source!H236</f>
        <v>100 шт.</v>
      </c>
      <c r="E331" s="10">
        <f>Source!I236</f>
        <v>0.24</v>
      </c>
      <c r="F331" s="43"/>
      <c r="G331" s="42"/>
      <c r="H331" s="10"/>
      <c r="I331" s="43"/>
      <c r="J331" s="10"/>
      <c r="K331" s="43"/>
      <c r="Q331">
        <f>ROUND((Source!DN236/100)*ROUND((ROUND((Source!AF236*Source!AV236*Source!I236),2)),2), 2)</f>
        <v>16.13</v>
      </c>
      <c r="R331">
        <f>Source!X236</f>
        <v>345.24</v>
      </c>
      <c r="S331">
        <f>ROUND((Source!DO236/100)*ROUND((ROUND((Source!AF236*Source!AV236*Source!I236),2)),2), 2)</f>
        <v>10.08</v>
      </c>
      <c r="T331">
        <f>Source!Y236</f>
        <v>161.36000000000001</v>
      </c>
      <c r="U331">
        <f>ROUND((175/100)*ROUND((ROUND((Source!AE236*Source!AV236*Source!I236),2)),2), 2)</f>
        <v>0</v>
      </c>
      <c r="V331">
        <f>ROUND((160/100)*ROUND(ROUND((ROUND((Source!AE236*Source!AV236*Source!I236),2)*Source!BS236),2), 2), 2)</f>
        <v>0</v>
      </c>
    </row>
    <row r="332" spans="1:28" x14ac:dyDescent="0.2">
      <c r="C332" s="57" t="str">
        <f>"Объем: "&amp;Source!I236&amp;"=24/"&amp;"100"</f>
        <v>Объем: 0,24=24/100</v>
      </c>
    </row>
    <row r="333" spans="1:28" ht="14.25" x14ac:dyDescent="0.2">
      <c r="A333" s="40"/>
      <c r="B333" s="40"/>
      <c r="C333" s="40" t="s">
        <v>502</v>
      </c>
      <c r="D333" s="41"/>
      <c r="E333" s="10"/>
      <c r="F333" s="43">
        <f>Source!AO236</f>
        <v>187.42</v>
      </c>
      <c r="G333" s="42" t="str">
        <f>Source!DG236</f>
        <v>)*0,3</v>
      </c>
      <c r="H333" s="10">
        <f>Source!AV236</f>
        <v>1.0669999999999999</v>
      </c>
      <c r="I333" s="43">
        <f>ROUND((ROUND((Source!AF236*Source!AV236*Source!I236),2)),2)</f>
        <v>14.4</v>
      </c>
      <c r="J333" s="10">
        <f>IF(Source!BA236&lt;&gt; 0, Source!BA236, 1)</f>
        <v>26.06</v>
      </c>
      <c r="K333" s="43">
        <f>Source!S236</f>
        <v>375.26</v>
      </c>
      <c r="W333">
        <f>I333</f>
        <v>14.4</v>
      </c>
    </row>
    <row r="334" spans="1:28" ht="14.25" x14ac:dyDescent="0.2">
      <c r="A334" s="40"/>
      <c r="B334" s="40"/>
      <c r="C334" s="40" t="s">
        <v>505</v>
      </c>
      <c r="D334" s="41" t="s">
        <v>506</v>
      </c>
      <c r="E334" s="10">
        <f>Source!DN236</f>
        <v>112</v>
      </c>
      <c r="F334" s="43"/>
      <c r="G334" s="42"/>
      <c r="H334" s="10"/>
      <c r="I334" s="43">
        <f>SUM(Q331:Q333)</f>
        <v>16.13</v>
      </c>
      <c r="J334" s="10">
        <f>Source!BZ236</f>
        <v>92</v>
      </c>
      <c r="K334" s="43">
        <f>SUM(R331:R333)</f>
        <v>345.24</v>
      </c>
    </row>
    <row r="335" spans="1:28" ht="14.25" x14ac:dyDescent="0.2">
      <c r="A335" s="40"/>
      <c r="B335" s="40"/>
      <c r="C335" s="40" t="s">
        <v>507</v>
      </c>
      <c r="D335" s="41" t="s">
        <v>506</v>
      </c>
      <c r="E335" s="10">
        <f>Source!DO236</f>
        <v>70</v>
      </c>
      <c r="F335" s="43"/>
      <c r="G335" s="42"/>
      <c r="H335" s="10"/>
      <c r="I335" s="43">
        <f>SUM(S331:S334)</f>
        <v>10.08</v>
      </c>
      <c r="J335" s="10">
        <f>Source!CA236</f>
        <v>43</v>
      </c>
      <c r="K335" s="43">
        <f>SUM(T331:T334)</f>
        <v>161.36000000000001</v>
      </c>
    </row>
    <row r="336" spans="1:28" ht="14.25" x14ac:dyDescent="0.2">
      <c r="A336" s="47"/>
      <c r="B336" s="47"/>
      <c r="C336" s="47" t="s">
        <v>509</v>
      </c>
      <c r="D336" s="48" t="s">
        <v>510</v>
      </c>
      <c r="E336" s="49">
        <f>Source!AQ236</f>
        <v>15.2</v>
      </c>
      <c r="F336" s="50"/>
      <c r="G336" s="51" t="str">
        <f>Source!DI236</f>
        <v>)*0,3</v>
      </c>
      <c r="H336" s="49">
        <f>Source!AV236</f>
        <v>1.0669999999999999</v>
      </c>
      <c r="I336" s="50">
        <f>Source!U236</f>
        <v>1.1677247999999998</v>
      </c>
      <c r="J336" s="49"/>
      <c r="K336" s="50"/>
      <c r="AB336" s="45">
        <f>I336</f>
        <v>1.1677247999999998</v>
      </c>
    </row>
    <row r="337" spans="1:28" ht="15" x14ac:dyDescent="0.25">
      <c r="A337" s="52"/>
      <c r="B337" s="52"/>
      <c r="C337" s="53" t="s">
        <v>511</v>
      </c>
      <c r="D337" s="52"/>
      <c r="E337" s="52"/>
      <c r="F337" s="52"/>
      <c r="G337" s="52"/>
      <c r="H337" s="54">
        <f>I333+I334+I335</f>
        <v>40.61</v>
      </c>
      <c r="I337" s="54"/>
      <c r="J337" s="54">
        <f>K333+K334+K335</f>
        <v>881.86</v>
      </c>
      <c r="K337" s="54"/>
      <c r="O337" s="45">
        <f>I333+I334+I335</f>
        <v>40.61</v>
      </c>
      <c r="P337" s="45">
        <f>K333+K334+K335</f>
        <v>881.86</v>
      </c>
      <c r="X337">
        <f>IF(Source!BI236&lt;=1,I333+I334+I335-0, 0)</f>
        <v>0</v>
      </c>
      <c r="Y337">
        <f>IF(Source!BI236=2,I333+I334+I335-0, 0)</f>
        <v>40.61</v>
      </c>
      <c r="Z337">
        <f>IF(Source!BI236=3,I333+I334+I335-0, 0)</f>
        <v>0</v>
      </c>
      <c r="AA337">
        <f>IF(Source!BI236=4,I333+I334+I335,0)</f>
        <v>0</v>
      </c>
    </row>
    <row r="339" spans="1:28" ht="71.25" x14ac:dyDescent="0.2">
      <c r="A339" s="40">
        <v>30</v>
      </c>
      <c r="B339" s="40" t="s">
        <v>531</v>
      </c>
      <c r="C339" s="40" t="s">
        <v>274</v>
      </c>
      <c r="D339" s="41" t="str">
        <f>Source!H237</f>
        <v>100 М КАБЕЛЯ</v>
      </c>
      <c r="E339" s="10">
        <f>Source!I237</f>
        <v>0.25</v>
      </c>
      <c r="F339" s="43"/>
      <c r="G339" s="42"/>
      <c r="H339" s="10"/>
      <c r="I339" s="43"/>
      <c r="J339" s="10"/>
      <c r="K339" s="43"/>
      <c r="Q339">
        <f>ROUND((Source!DN237/100)*ROUND((ROUND((Source!AF237*Source!AV237*Source!I237),2)),2), 2)</f>
        <v>11.05</v>
      </c>
      <c r="R339">
        <f>Source!X237</f>
        <v>236.63</v>
      </c>
      <c r="S339">
        <f>ROUND((Source!DO237/100)*ROUND((ROUND((Source!AF237*Source!AV237*Source!I237),2)),2), 2)</f>
        <v>6.91</v>
      </c>
      <c r="T339">
        <f>Source!Y237</f>
        <v>110.6</v>
      </c>
      <c r="U339">
        <f>ROUND((175/100)*ROUND((ROUND((Source!AE237*Source!AV237*Source!I237),2)),2), 2)</f>
        <v>6.2</v>
      </c>
      <c r="V339">
        <f>ROUND((160/100)*ROUND(ROUND((ROUND((Source!AE237*Source!AV237*Source!I237),2)*Source!BS237),2), 2), 2)</f>
        <v>147.6</v>
      </c>
    </row>
    <row r="340" spans="1:28" x14ac:dyDescent="0.2">
      <c r="C340" s="57" t="str">
        <f>"Объем: "&amp;Source!I237&amp;"=25/"&amp;"100"</f>
        <v>Объем: 0,25=25/100</v>
      </c>
    </row>
    <row r="341" spans="1:28" ht="14.25" x14ac:dyDescent="0.2">
      <c r="A341" s="40"/>
      <c r="B341" s="40"/>
      <c r="C341" s="40" t="s">
        <v>502</v>
      </c>
      <c r="D341" s="41"/>
      <c r="E341" s="10"/>
      <c r="F341" s="43">
        <f>Source!AO237</f>
        <v>123.3</v>
      </c>
      <c r="G341" s="42" t="str">
        <f>Source!DG237</f>
        <v>)*0,3</v>
      </c>
      <c r="H341" s="10">
        <f>Source!AV237</f>
        <v>1.0669999999999999</v>
      </c>
      <c r="I341" s="43">
        <f>ROUND((ROUND((Source!AF237*Source!AV237*Source!I237),2)),2)</f>
        <v>9.8699999999999992</v>
      </c>
      <c r="J341" s="10">
        <f>IF(Source!BA237&lt;&gt; 0, Source!BA237, 1)</f>
        <v>26.06</v>
      </c>
      <c r="K341" s="43">
        <f>Source!S237</f>
        <v>257.20999999999998</v>
      </c>
      <c r="W341">
        <f>I341</f>
        <v>9.8699999999999992</v>
      </c>
    </row>
    <row r="342" spans="1:28" ht="14.25" x14ac:dyDescent="0.2">
      <c r="A342" s="40"/>
      <c r="B342" s="40"/>
      <c r="C342" s="40" t="s">
        <v>503</v>
      </c>
      <c r="D342" s="41"/>
      <c r="E342" s="10"/>
      <c r="F342" s="43">
        <f>Source!AM237</f>
        <v>278.87</v>
      </c>
      <c r="G342" s="42" t="str">
        <f>Source!DE237</f>
        <v>)*0,3</v>
      </c>
      <c r="H342" s="10">
        <f>Source!AV237</f>
        <v>1.0669999999999999</v>
      </c>
      <c r="I342" s="43">
        <f>(ROUND((ROUND((((Source!ET237*0.3))*Source!AV237*Source!I237),2)),2)+ROUND((ROUND(((Source!AE237-((Source!EU237*0.3)))*Source!AV237*Source!I237),2)),2))</f>
        <v>22.32</v>
      </c>
      <c r="J342" s="10">
        <f>IF(Source!BB237&lt;&gt; 0, Source!BB237, 1)</f>
        <v>9.7100000000000009</v>
      </c>
      <c r="K342" s="43">
        <f>Source!Q237</f>
        <v>216.73</v>
      </c>
    </row>
    <row r="343" spans="1:28" ht="14.25" x14ac:dyDescent="0.2">
      <c r="A343" s="40"/>
      <c r="B343" s="40"/>
      <c r="C343" s="40" t="s">
        <v>504</v>
      </c>
      <c r="D343" s="41"/>
      <c r="E343" s="10"/>
      <c r="F343" s="43">
        <f>Source!AN237</f>
        <v>44.26</v>
      </c>
      <c r="G343" s="42" t="str">
        <f>Source!DF237</f>
        <v>)*0,3</v>
      </c>
      <c r="H343" s="10">
        <f>Source!AV237</f>
        <v>1.0669999999999999</v>
      </c>
      <c r="I343" s="44">
        <f>ROUND((ROUND((Source!AE237*Source!AV237*Source!I237),2)),2)</f>
        <v>3.54</v>
      </c>
      <c r="J343" s="10">
        <f>IF(Source!BS237&lt;&gt; 0, Source!BS237, 1)</f>
        <v>26.06</v>
      </c>
      <c r="K343" s="44">
        <f>Source!R237</f>
        <v>92.25</v>
      </c>
      <c r="W343">
        <f>I343</f>
        <v>3.54</v>
      </c>
    </row>
    <row r="344" spans="1:28" ht="14.25" x14ac:dyDescent="0.2">
      <c r="A344" s="40"/>
      <c r="B344" s="40"/>
      <c r="C344" s="40" t="s">
        <v>505</v>
      </c>
      <c r="D344" s="41" t="s">
        <v>506</v>
      </c>
      <c r="E344" s="10">
        <f>Source!DN237</f>
        <v>112</v>
      </c>
      <c r="F344" s="43"/>
      <c r="G344" s="42"/>
      <c r="H344" s="10"/>
      <c r="I344" s="43">
        <f>SUM(Q339:Q343)</f>
        <v>11.05</v>
      </c>
      <c r="J344" s="10">
        <f>Source!BZ237</f>
        <v>92</v>
      </c>
      <c r="K344" s="43">
        <f>SUM(R339:R343)</f>
        <v>236.63</v>
      </c>
    </row>
    <row r="345" spans="1:28" ht="14.25" x14ac:dyDescent="0.2">
      <c r="A345" s="40"/>
      <c r="B345" s="40"/>
      <c r="C345" s="40" t="s">
        <v>507</v>
      </c>
      <c r="D345" s="41" t="s">
        <v>506</v>
      </c>
      <c r="E345" s="10">
        <f>Source!DO237</f>
        <v>70</v>
      </c>
      <c r="F345" s="43"/>
      <c r="G345" s="42"/>
      <c r="H345" s="10"/>
      <c r="I345" s="43">
        <f>SUM(S339:S344)</f>
        <v>6.91</v>
      </c>
      <c r="J345" s="10">
        <f>Source!CA237</f>
        <v>43</v>
      </c>
      <c r="K345" s="43">
        <f>SUM(T339:T344)</f>
        <v>110.6</v>
      </c>
    </row>
    <row r="346" spans="1:28" ht="14.25" x14ac:dyDescent="0.2">
      <c r="A346" s="40"/>
      <c r="B346" s="40"/>
      <c r="C346" s="40" t="s">
        <v>508</v>
      </c>
      <c r="D346" s="41" t="s">
        <v>506</v>
      </c>
      <c r="E346" s="10">
        <f>175</f>
        <v>175</v>
      </c>
      <c r="F346" s="43"/>
      <c r="G346" s="42"/>
      <c r="H346" s="10"/>
      <c r="I346" s="43">
        <f>SUM(U339:U345)</f>
        <v>6.2</v>
      </c>
      <c r="J346" s="10">
        <f>160</f>
        <v>160</v>
      </c>
      <c r="K346" s="43">
        <f>SUM(V339:V345)</f>
        <v>147.6</v>
      </c>
    </row>
    <row r="347" spans="1:28" ht="14.25" x14ac:dyDescent="0.2">
      <c r="A347" s="47"/>
      <c r="B347" s="47"/>
      <c r="C347" s="47" t="s">
        <v>509</v>
      </c>
      <c r="D347" s="48" t="s">
        <v>510</v>
      </c>
      <c r="E347" s="49">
        <f>Source!AQ237</f>
        <v>10</v>
      </c>
      <c r="F347" s="50"/>
      <c r="G347" s="51" t="str">
        <f>Source!DI237</f>
        <v>)*0,3</v>
      </c>
      <c r="H347" s="49">
        <f>Source!AV237</f>
        <v>1.0669999999999999</v>
      </c>
      <c r="I347" s="50">
        <f>Source!U237</f>
        <v>0.80024999999999991</v>
      </c>
      <c r="J347" s="49"/>
      <c r="K347" s="50"/>
      <c r="AB347" s="45">
        <f>I347</f>
        <v>0.80024999999999991</v>
      </c>
    </row>
    <row r="348" spans="1:28" ht="15" x14ac:dyDescent="0.25">
      <c r="A348" s="52"/>
      <c r="B348" s="52"/>
      <c r="C348" s="53" t="s">
        <v>511</v>
      </c>
      <c r="D348" s="52"/>
      <c r="E348" s="52"/>
      <c r="F348" s="52"/>
      <c r="G348" s="52"/>
      <c r="H348" s="54">
        <f>I341+I342+I344+I345+I346</f>
        <v>56.349999999999994</v>
      </c>
      <c r="I348" s="54"/>
      <c r="J348" s="54">
        <f>K341+K342+K344+K345+K346</f>
        <v>968.77</v>
      </c>
      <c r="K348" s="54"/>
      <c r="O348" s="45">
        <f>I341+I342+I344+I345+I346</f>
        <v>56.349999999999994</v>
      </c>
      <c r="P348" s="45">
        <f>K341+K342+K344+K345+K346</f>
        <v>968.77</v>
      </c>
      <c r="X348">
        <f>IF(Source!BI237&lt;=1,I341+I342+I344+I345+I346-0, 0)</f>
        <v>0</v>
      </c>
      <c r="Y348">
        <f>IF(Source!BI237=2,I341+I342+I344+I345+I346-0, 0)</f>
        <v>56.349999999999994</v>
      </c>
      <c r="Z348">
        <f>IF(Source!BI237=3,I341+I342+I344+I345+I346-0, 0)</f>
        <v>0</v>
      </c>
      <c r="AA348">
        <f>IF(Source!BI237=4,I341+I342+I344+I345+I346,0)</f>
        <v>0</v>
      </c>
    </row>
    <row r="350" spans="1:28" ht="65.25" x14ac:dyDescent="0.2">
      <c r="A350" s="40">
        <v>31</v>
      </c>
      <c r="B350" s="40" t="s">
        <v>532</v>
      </c>
      <c r="C350" s="40" t="s">
        <v>278</v>
      </c>
      <c r="D350" s="41" t="str">
        <f>Source!H238</f>
        <v>100 шт.</v>
      </c>
      <c r="E350" s="10">
        <f>Source!I238</f>
        <v>0.74</v>
      </c>
      <c r="F350" s="43"/>
      <c r="G350" s="42"/>
      <c r="H350" s="10"/>
      <c r="I350" s="43"/>
      <c r="J350" s="10"/>
      <c r="K350" s="43"/>
      <c r="Q350">
        <f>ROUND((Source!DN238/100)*ROUND((ROUND((Source!AF238*Source!AV238*Source!I238),2)),2), 2)</f>
        <v>49.72</v>
      </c>
      <c r="R350">
        <f>Source!X238</f>
        <v>1064.26</v>
      </c>
      <c r="S350">
        <f>ROUND((Source!DO238/100)*ROUND((ROUND((Source!AF238*Source!AV238*Source!I238),2)),2), 2)</f>
        <v>31.07</v>
      </c>
      <c r="T350">
        <f>Source!Y238</f>
        <v>497.42</v>
      </c>
      <c r="U350">
        <f>ROUND((175/100)*ROUND((ROUND((Source!AE238*Source!AV238*Source!I238),2)),2), 2)</f>
        <v>0</v>
      </c>
      <c r="V350">
        <f>ROUND((160/100)*ROUND(ROUND((ROUND((Source!AE238*Source!AV238*Source!I238),2)*Source!BS238),2), 2), 2)</f>
        <v>0</v>
      </c>
    </row>
    <row r="351" spans="1:28" x14ac:dyDescent="0.2">
      <c r="C351" s="57" t="str">
        <f>"Объем: "&amp;Source!I238&amp;"=74/"&amp;"100"</f>
        <v>Объем: 0,74=74/100</v>
      </c>
    </row>
    <row r="352" spans="1:28" ht="14.25" x14ac:dyDescent="0.2">
      <c r="A352" s="40"/>
      <c r="B352" s="40"/>
      <c r="C352" s="40" t="s">
        <v>502</v>
      </c>
      <c r="D352" s="41"/>
      <c r="E352" s="10"/>
      <c r="F352" s="43">
        <f>Source!AO238</f>
        <v>187.42</v>
      </c>
      <c r="G352" s="42" t="str">
        <f>Source!DG238</f>
        <v>)*0,3</v>
      </c>
      <c r="H352" s="10">
        <f>Source!AV238</f>
        <v>1.0669999999999999</v>
      </c>
      <c r="I352" s="43">
        <f>ROUND((ROUND((Source!AF238*Source!AV238*Source!I238),2)),2)</f>
        <v>44.39</v>
      </c>
      <c r="J352" s="10">
        <f>IF(Source!BA238&lt;&gt; 0, Source!BA238, 1)</f>
        <v>26.06</v>
      </c>
      <c r="K352" s="43">
        <f>Source!S238</f>
        <v>1156.8</v>
      </c>
      <c r="W352">
        <f>I352</f>
        <v>44.39</v>
      </c>
    </row>
    <row r="353" spans="1:28" ht="14.25" x14ac:dyDescent="0.2">
      <c r="A353" s="40"/>
      <c r="B353" s="40"/>
      <c r="C353" s="40" t="s">
        <v>505</v>
      </c>
      <c r="D353" s="41" t="s">
        <v>506</v>
      </c>
      <c r="E353" s="10">
        <f>Source!DN238</f>
        <v>112</v>
      </c>
      <c r="F353" s="43"/>
      <c r="G353" s="42"/>
      <c r="H353" s="10"/>
      <c r="I353" s="43">
        <f>SUM(Q350:Q352)</f>
        <v>49.72</v>
      </c>
      <c r="J353" s="10">
        <f>Source!BZ238</f>
        <v>92</v>
      </c>
      <c r="K353" s="43">
        <f>SUM(R350:R352)</f>
        <v>1064.26</v>
      </c>
    </row>
    <row r="354" spans="1:28" ht="14.25" x14ac:dyDescent="0.2">
      <c r="A354" s="40"/>
      <c r="B354" s="40"/>
      <c r="C354" s="40" t="s">
        <v>507</v>
      </c>
      <c r="D354" s="41" t="s">
        <v>506</v>
      </c>
      <c r="E354" s="10">
        <f>Source!DO238</f>
        <v>70</v>
      </c>
      <c r="F354" s="43"/>
      <c r="G354" s="42"/>
      <c r="H354" s="10"/>
      <c r="I354" s="43">
        <f>SUM(S350:S353)</f>
        <v>31.07</v>
      </c>
      <c r="J354" s="10">
        <f>Source!CA238</f>
        <v>43</v>
      </c>
      <c r="K354" s="43">
        <f>SUM(T350:T353)</f>
        <v>497.42</v>
      </c>
    </row>
    <row r="355" spans="1:28" ht="14.25" x14ac:dyDescent="0.2">
      <c r="A355" s="47"/>
      <c r="B355" s="47"/>
      <c r="C355" s="47" t="s">
        <v>509</v>
      </c>
      <c r="D355" s="48" t="s">
        <v>510</v>
      </c>
      <c r="E355" s="49">
        <f>Source!AQ238</f>
        <v>15.2</v>
      </c>
      <c r="F355" s="50"/>
      <c r="G355" s="51" t="str">
        <f>Source!DI238</f>
        <v>)*0,3</v>
      </c>
      <c r="H355" s="49">
        <f>Source!AV238</f>
        <v>1.0669999999999999</v>
      </c>
      <c r="I355" s="50">
        <f>Source!U238</f>
        <v>3.6004847999999994</v>
      </c>
      <c r="J355" s="49"/>
      <c r="K355" s="50"/>
      <c r="AB355" s="45">
        <f>I355</f>
        <v>3.6004847999999994</v>
      </c>
    </row>
    <row r="356" spans="1:28" ht="15" x14ac:dyDescent="0.25">
      <c r="A356" s="52"/>
      <c r="B356" s="52"/>
      <c r="C356" s="53" t="s">
        <v>511</v>
      </c>
      <c r="D356" s="52"/>
      <c r="E356" s="52"/>
      <c r="F356" s="52"/>
      <c r="G356" s="52"/>
      <c r="H356" s="54">
        <f>I352+I353+I354</f>
        <v>125.18</v>
      </c>
      <c r="I356" s="54"/>
      <c r="J356" s="54">
        <f>K352+K353+K354</f>
        <v>2718.48</v>
      </c>
      <c r="K356" s="54"/>
      <c r="O356" s="45">
        <f>I352+I353+I354</f>
        <v>125.18</v>
      </c>
      <c r="P356" s="45">
        <f>K352+K353+K354</f>
        <v>2718.48</v>
      </c>
      <c r="X356">
        <f>IF(Source!BI238&lt;=1,I352+I353+I354-0, 0)</f>
        <v>0</v>
      </c>
      <c r="Y356">
        <f>IF(Source!BI238=2,I352+I353+I354-0, 0)</f>
        <v>125.18</v>
      </c>
      <c r="Z356">
        <f>IF(Source!BI238=3,I352+I353+I354-0, 0)</f>
        <v>0</v>
      </c>
      <c r="AA356">
        <f>IF(Source!BI238=4,I352+I353+I354,0)</f>
        <v>0</v>
      </c>
    </row>
    <row r="359" spans="1:28" ht="15" x14ac:dyDescent="0.25">
      <c r="A359" s="56" t="str">
        <f>CONCATENATE("Итого по разделу: ",IF(Source!G240&lt;&gt;"Новый раздел", Source!G240, ""))</f>
        <v>Итого по разделу: Монтажные работы</v>
      </c>
      <c r="B359" s="56"/>
      <c r="C359" s="56"/>
      <c r="D359" s="56"/>
      <c r="E359" s="56"/>
      <c r="F359" s="56"/>
      <c r="G359" s="56"/>
      <c r="H359" s="46">
        <f>SUM(O250:O358)</f>
        <v>2828.6699999999996</v>
      </c>
      <c r="I359" s="55"/>
      <c r="J359" s="46">
        <f>SUM(P250:P358)</f>
        <v>56143.08</v>
      </c>
      <c r="K359" s="55"/>
    </row>
    <row r="360" spans="1:28" hidden="1" x14ac:dyDescent="0.2">
      <c r="A360" t="s">
        <v>512</v>
      </c>
      <c r="H360">
        <f>SUM(AC250:AC359)</f>
        <v>0</v>
      </c>
      <c r="J360">
        <f>SUM(AD250:AD359)</f>
        <v>0</v>
      </c>
    </row>
    <row r="361" spans="1:28" hidden="1" x14ac:dyDescent="0.2">
      <c r="A361" t="s">
        <v>513</v>
      </c>
      <c r="H361">
        <f>SUM(AE250:AE360)</f>
        <v>0</v>
      </c>
      <c r="J361">
        <f>SUM(AF250:AF360)</f>
        <v>0</v>
      </c>
    </row>
    <row r="363" spans="1:28" ht="16.5" x14ac:dyDescent="0.25">
      <c r="A363" s="39" t="str">
        <f>CONCATENATE("Раздел: ",IF(Source!G270&lt;&gt;"Новый раздел", Source!G270, ""))</f>
        <v>Раздел: Монтажные работы (телемеханика)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</row>
    <row r="364" spans="1:28" ht="99.75" x14ac:dyDescent="0.2">
      <c r="A364" s="40">
        <v>32</v>
      </c>
      <c r="B364" s="40" t="s">
        <v>533</v>
      </c>
      <c r="C364" s="40" t="s">
        <v>285</v>
      </c>
      <c r="D364" s="41" t="str">
        <f>Source!H274</f>
        <v>1  ШТ.</v>
      </c>
      <c r="E364" s="10">
        <f>Source!I274</f>
        <v>1</v>
      </c>
      <c r="F364" s="43"/>
      <c r="G364" s="42"/>
      <c r="H364" s="10"/>
      <c r="I364" s="43"/>
      <c r="J364" s="10"/>
      <c r="K364" s="43"/>
      <c r="Q364">
        <f>ROUND((Source!DN274/100)*ROUND((ROUND((Source!AF274*Source!AV274*Source!I274),2)),2), 2)</f>
        <v>15.7</v>
      </c>
      <c r="R364">
        <f>Source!X274</f>
        <v>336.13</v>
      </c>
      <c r="S364">
        <f>ROUND((Source!DO274/100)*ROUND((ROUND((Source!AF274*Source!AV274*Source!I274),2)),2), 2)</f>
        <v>9.81</v>
      </c>
      <c r="T364">
        <f>Source!Y274</f>
        <v>157.1</v>
      </c>
      <c r="U364">
        <f>ROUND((175/100)*ROUND((ROUND((Source!AE274*Source!AV274*Source!I274),2)),2), 2)</f>
        <v>3.24</v>
      </c>
      <c r="V364">
        <f>ROUND((160/100)*ROUND(ROUND((ROUND((Source!AE274*Source!AV274*Source!I274),2)*Source!BS274),2), 2), 2)</f>
        <v>77.14</v>
      </c>
    </row>
    <row r="365" spans="1:28" ht="14.25" x14ac:dyDescent="0.2">
      <c r="A365" s="40"/>
      <c r="B365" s="40"/>
      <c r="C365" s="40" t="s">
        <v>502</v>
      </c>
      <c r="D365" s="41"/>
      <c r="E365" s="10"/>
      <c r="F365" s="43">
        <f>Source!AO274</f>
        <v>26.78</v>
      </c>
      <c r="G365" s="42" t="str">
        <f>Source!DG274</f>
        <v>)*0,5</v>
      </c>
      <c r="H365" s="10">
        <f>Source!AV274</f>
        <v>1.0469999999999999</v>
      </c>
      <c r="I365" s="43">
        <f>ROUND((ROUND((Source!AF274*Source!AV274*Source!I274),2)),2)</f>
        <v>14.02</v>
      </c>
      <c r="J365" s="10">
        <f>IF(Source!BA274&lt;&gt; 0, Source!BA274, 1)</f>
        <v>26.06</v>
      </c>
      <c r="K365" s="43">
        <f>Source!S274</f>
        <v>365.36</v>
      </c>
      <c r="W365">
        <f>I365</f>
        <v>14.02</v>
      </c>
    </row>
    <row r="366" spans="1:28" ht="14.25" x14ac:dyDescent="0.2">
      <c r="A366" s="40"/>
      <c r="B366" s="40"/>
      <c r="C366" s="40" t="s">
        <v>503</v>
      </c>
      <c r="D366" s="41"/>
      <c r="E366" s="10"/>
      <c r="F366" s="43">
        <f>Source!AM274</f>
        <v>36.26</v>
      </c>
      <c r="G366" s="42" t="str">
        <f>Source!DE274</f>
        <v>)*0,5</v>
      </c>
      <c r="H366" s="10">
        <f>Source!AV274</f>
        <v>1.0469999999999999</v>
      </c>
      <c r="I366" s="43">
        <f>(ROUND((ROUND((((Source!ET274*0.5))*Source!AV274*Source!I274),2)),2)+ROUND((ROUND(((Source!AE274-((Source!EU274*0.5)))*Source!AV274*Source!I274),2)),2))</f>
        <v>18.98</v>
      </c>
      <c r="J366" s="10">
        <f>IF(Source!BB274&lt;&gt; 0, Source!BB274, 1)</f>
        <v>8.52</v>
      </c>
      <c r="K366" s="43">
        <f>Source!Q274</f>
        <v>161.71</v>
      </c>
    </row>
    <row r="367" spans="1:28" ht="14.25" x14ac:dyDescent="0.2">
      <c r="A367" s="40"/>
      <c r="B367" s="40"/>
      <c r="C367" s="40" t="s">
        <v>504</v>
      </c>
      <c r="D367" s="41"/>
      <c r="E367" s="10"/>
      <c r="F367" s="43">
        <f>Source!AN274</f>
        <v>3.54</v>
      </c>
      <c r="G367" s="42" t="str">
        <f>Source!DF274</f>
        <v>)*0,5</v>
      </c>
      <c r="H367" s="10">
        <f>Source!AV274</f>
        <v>1.0469999999999999</v>
      </c>
      <c r="I367" s="44">
        <f>ROUND((ROUND((Source!AE274*Source!AV274*Source!I274),2)),2)</f>
        <v>1.85</v>
      </c>
      <c r="J367" s="10">
        <f>IF(Source!BS274&lt;&gt; 0, Source!BS274, 1)</f>
        <v>26.06</v>
      </c>
      <c r="K367" s="44">
        <f>Source!R274</f>
        <v>48.21</v>
      </c>
      <c r="W367">
        <f>I367</f>
        <v>1.85</v>
      </c>
    </row>
    <row r="368" spans="1:28" ht="14.25" x14ac:dyDescent="0.2">
      <c r="A368" s="40"/>
      <c r="B368" s="40"/>
      <c r="C368" s="40" t="s">
        <v>505</v>
      </c>
      <c r="D368" s="41" t="s">
        <v>506</v>
      </c>
      <c r="E368" s="10">
        <f>Source!DN274</f>
        <v>112</v>
      </c>
      <c r="F368" s="43"/>
      <c r="G368" s="42"/>
      <c r="H368" s="10"/>
      <c r="I368" s="43">
        <f>SUM(Q364:Q367)</f>
        <v>15.7</v>
      </c>
      <c r="J368" s="10">
        <f>Source!BZ274</f>
        <v>92</v>
      </c>
      <c r="K368" s="43">
        <f>SUM(R364:R367)</f>
        <v>336.13</v>
      </c>
    </row>
    <row r="369" spans="1:28" ht="14.25" x14ac:dyDescent="0.2">
      <c r="A369" s="40"/>
      <c r="B369" s="40"/>
      <c r="C369" s="40" t="s">
        <v>507</v>
      </c>
      <c r="D369" s="41" t="s">
        <v>506</v>
      </c>
      <c r="E369" s="10">
        <f>Source!DO274</f>
        <v>70</v>
      </c>
      <c r="F369" s="43"/>
      <c r="G369" s="42"/>
      <c r="H369" s="10"/>
      <c r="I369" s="43">
        <f>SUM(S364:S368)</f>
        <v>9.81</v>
      </c>
      <c r="J369" s="10">
        <f>Source!CA274</f>
        <v>43</v>
      </c>
      <c r="K369" s="43">
        <f>SUM(T364:T368)</f>
        <v>157.1</v>
      </c>
    </row>
    <row r="370" spans="1:28" ht="14.25" x14ac:dyDescent="0.2">
      <c r="A370" s="40"/>
      <c r="B370" s="40"/>
      <c r="C370" s="40" t="s">
        <v>508</v>
      </c>
      <c r="D370" s="41" t="s">
        <v>506</v>
      </c>
      <c r="E370" s="10">
        <f>175</f>
        <v>175</v>
      </c>
      <c r="F370" s="43"/>
      <c r="G370" s="42"/>
      <c r="H370" s="10"/>
      <c r="I370" s="43">
        <f>SUM(U364:U369)</f>
        <v>3.24</v>
      </c>
      <c r="J370" s="10">
        <f>160</f>
        <v>160</v>
      </c>
      <c r="K370" s="43">
        <f>SUM(V364:V369)</f>
        <v>77.14</v>
      </c>
    </row>
    <row r="371" spans="1:28" ht="14.25" x14ac:dyDescent="0.2">
      <c r="A371" s="47"/>
      <c r="B371" s="47"/>
      <c r="C371" s="47" t="s">
        <v>509</v>
      </c>
      <c r="D371" s="48" t="s">
        <v>510</v>
      </c>
      <c r="E371" s="49">
        <f>Source!AQ274</f>
        <v>2.06</v>
      </c>
      <c r="F371" s="50"/>
      <c r="G371" s="51" t="str">
        <f>Source!DI274</f>
        <v>)*0,5</v>
      </c>
      <c r="H371" s="49">
        <f>Source!AV274</f>
        <v>1.0469999999999999</v>
      </c>
      <c r="I371" s="50">
        <f>Source!U274</f>
        <v>1.0784099999999999</v>
      </c>
      <c r="J371" s="49"/>
      <c r="K371" s="50"/>
      <c r="AB371" s="45">
        <f>I371</f>
        <v>1.0784099999999999</v>
      </c>
    </row>
    <row r="372" spans="1:28" ht="15" x14ac:dyDescent="0.25">
      <c r="A372" s="52"/>
      <c r="B372" s="52"/>
      <c r="C372" s="53" t="s">
        <v>511</v>
      </c>
      <c r="D372" s="52"/>
      <c r="E372" s="52"/>
      <c r="F372" s="52"/>
      <c r="G372" s="52"/>
      <c r="H372" s="54">
        <f>I365+I366+I368+I369+I370</f>
        <v>61.750000000000007</v>
      </c>
      <c r="I372" s="54"/>
      <c r="J372" s="54">
        <f>K365+K366+K368+K369+K370</f>
        <v>1097.44</v>
      </c>
      <c r="K372" s="54"/>
      <c r="O372" s="45">
        <f>I365+I366+I368+I369+I370</f>
        <v>61.750000000000007</v>
      </c>
      <c r="P372" s="45">
        <f>K365+K366+K368+K369+K370</f>
        <v>1097.44</v>
      </c>
      <c r="X372">
        <f>IF(Source!BI274&lt;=1,I365+I366+I368+I369+I370-0, 0)</f>
        <v>0</v>
      </c>
      <c r="Y372">
        <f>IF(Source!BI274=2,I365+I366+I368+I369+I370-0, 0)</f>
        <v>61.750000000000007</v>
      </c>
      <c r="Z372">
        <f>IF(Source!BI274=3,I365+I366+I368+I369+I370-0, 0)</f>
        <v>0</v>
      </c>
      <c r="AA372">
        <f>IF(Source!BI274=4,I365+I366+I368+I369+I370,0)</f>
        <v>0</v>
      </c>
    </row>
    <row r="374" spans="1:28" ht="65.25" x14ac:dyDescent="0.2">
      <c r="A374" s="40">
        <v>33</v>
      </c>
      <c r="B374" s="40" t="s">
        <v>534</v>
      </c>
      <c r="C374" s="40" t="s">
        <v>291</v>
      </c>
      <c r="D374" s="41" t="str">
        <f>Source!H275</f>
        <v>1  ШТ.</v>
      </c>
      <c r="E374" s="10">
        <f>Source!I275</f>
        <v>4</v>
      </c>
      <c r="F374" s="43"/>
      <c r="G374" s="42"/>
      <c r="H374" s="10"/>
      <c r="I374" s="43"/>
      <c r="J374" s="10"/>
      <c r="K374" s="43"/>
      <c r="Q374">
        <f>ROUND((Source!DN275/100)*ROUND((ROUND((Source!AF275*Source!AV275*Source!I275),2)),2), 2)</f>
        <v>14.92</v>
      </c>
      <c r="R374">
        <f>Source!X275</f>
        <v>319.35000000000002</v>
      </c>
      <c r="S374">
        <f>ROUND((Source!DO275/100)*ROUND((ROUND((Source!AF275*Source!AV275*Source!I275),2)),2), 2)</f>
        <v>9.32</v>
      </c>
      <c r="T374">
        <f>Source!Y275</f>
        <v>149.26</v>
      </c>
      <c r="U374">
        <f>ROUND((175/100)*ROUND((ROUND((Source!AE275*Source!AV275*Source!I275),2)),2), 2)</f>
        <v>0</v>
      </c>
      <c r="V374">
        <f>ROUND((160/100)*ROUND(ROUND((ROUND((Source!AE275*Source!AV275*Source!I275),2)*Source!BS275),2), 2), 2)</f>
        <v>0</v>
      </c>
    </row>
    <row r="375" spans="1:28" ht="14.25" x14ac:dyDescent="0.2">
      <c r="A375" s="40"/>
      <c r="B375" s="40"/>
      <c r="C375" s="40" t="s">
        <v>502</v>
      </c>
      <c r="D375" s="41"/>
      <c r="E375" s="10"/>
      <c r="F375" s="43">
        <f>Source!AO275</f>
        <v>10.6</v>
      </c>
      <c r="G375" s="42" t="str">
        <f>Source!DG275</f>
        <v>)*0,3</v>
      </c>
      <c r="H375" s="10">
        <f>Source!AV275</f>
        <v>1.0469999999999999</v>
      </c>
      <c r="I375" s="43">
        <f>ROUND((ROUND((Source!AF275*Source!AV275*Source!I275),2)),2)</f>
        <v>13.32</v>
      </c>
      <c r="J375" s="10">
        <f>IF(Source!BA275&lt;&gt; 0, Source!BA275, 1)</f>
        <v>26.06</v>
      </c>
      <c r="K375" s="43">
        <f>Source!S275</f>
        <v>347.12</v>
      </c>
      <c r="W375">
        <f>I375</f>
        <v>13.32</v>
      </c>
    </row>
    <row r="376" spans="1:28" ht="14.25" x14ac:dyDescent="0.2">
      <c r="A376" s="40"/>
      <c r="B376" s="40"/>
      <c r="C376" s="40" t="s">
        <v>505</v>
      </c>
      <c r="D376" s="41" t="s">
        <v>506</v>
      </c>
      <c r="E376" s="10">
        <f>Source!DN275</f>
        <v>112</v>
      </c>
      <c r="F376" s="43"/>
      <c r="G376" s="42"/>
      <c r="H376" s="10"/>
      <c r="I376" s="43">
        <f>SUM(Q374:Q375)</f>
        <v>14.92</v>
      </c>
      <c r="J376" s="10">
        <f>Source!BZ275</f>
        <v>92</v>
      </c>
      <c r="K376" s="43">
        <f>SUM(R374:R375)</f>
        <v>319.35000000000002</v>
      </c>
    </row>
    <row r="377" spans="1:28" ht="14.25" x14ac:dyDescent="0.2">
      <c r="A377" s="40"/>
      <c r="B377" s="40"/>
      <c r="C377" s="40" t="s">
        <v>507</v>
      </c>
      <c r="D377" s="41" t="s">
        <v>506</v>
      </c>
      <c r="E377" s="10">
        <f>Source!DO275</f>
        <v>70</v>
      </c>
      <c r="F377" s="43"/>
      <c r="G377" s="42"/>
      <c r="H377" s="10"/>
      <c r="I377" s="43">
        <f>SUM(S374:S376)</f>
        <v>9.32</v>
      </c>
      <c r="J377" s="10">
        <f>Source!CA275</f>
        <v>43</v>
      </c>
      <c r="K377" s="43">
        <f>SUM(T374:T376)</f>
        <v>149.26</v>
      </c>
    </row>
    <row r="378" spans="1:28" ht="14.25" x14ac:dyDescent="0.2">
      <c r="A378" s="47"/>
      <c r="B378" s="47"/>
      <c r="C378" s="47" t="s">
        <v>509</v>
      </c>
      <c r="D378" s="48" t="s">
        <v>510</v>
      </c>
      <c r="E378" s="49">
        <f>Source!AQ275</f>
        <v>0.84</v>
      </c>
      <c r="F378" s="50"/>
      <c r="G378" s="51" t="str">
        <f>Source!DI275</f>
        <v>)*0,3</v>
      </c>
      <c r="H378" s="49">
        <f>Source!AV275</f>
        <v>1.0469999999999999</v>
      </c>
      <c r="I378" s="50">
        <f>Source!U275</f>
        <v>1.0553759999999999</v>
      </c>
      <c r="J378" s="49"/>
      <c r="K378" s="50"/>
      <c r="AB378" s="45">
        <f>I378</f>
        <v>1.0553759999999999</v>
      </c>
    </row>
    <row r="379" spans="1:28" ht="15" x14ac:dyDescent="0.25">
      <c r="A379" s="52"/>
      <c r="B379" s="52"/>
      <c r="C379" s="53" t="s">
        <v>511</v>
      </c>
      <c r="D379" s="52"/>
      <c r="E379" s="52"/>
      <c r="F379" s="52"/>
      <c r="G379" s="52"/>
      <c r="H379" s="54">
        <f>I375+I376+I377</f>
        <v>37.56</v>
      </c>
      <c r="I379" s="54"/>
      <c r="J379" s="54">
        <f>K375+K376+K377</f>
        <v>815.73</v>
      </c>
      <c r="K379" s="54"/>
      <c r="O379" s="45">
        <f>I375+I376+I377</f>
        <v>37.56</v>
      </c>
      <c r="P379" s="45">
        <f>K375+K376+K377</f>
        <v>815.73</v>
      </c>
      <c r="X379">
        <f>IF(Source!BI275&lt;=1,I375+I376+I377-0, 0)</f>
        <v>0</v>
      </c>
      <c r="Y379">
        <f>IF(Source!BI275=2,I375+I376+I377-0, 0)</f>
        <v>37.56</v>
      </c>
      <c r="Z379">
        <f>IF(Source!BI275=3,I375+I376+I377-0, 0)</f>
        <v>0</v>
      </c>
      <c r="AA379">
        <f>IF(Source!BI275=4,I375+I376+I377,0)</f>
        <v>0</v>
      </c>
    </row>
    <row r="381" spans="1:28" ht="65.25" x14ac:dyDescent="0.2">
      <c r="A381" s="40">
        <v>34</v>
      </c>
      <c r="B381" s="40" t="s">
        <v>535</v>
      </c>
      <c r="C381" s="40" t="s">
        <v>297</v>
      </c>
      <c r="D381" s="41" t="str">
        <f>Source!H276</f>
        <v>100 м</v>
      </c>
      <c r="E381" s="10">
        <f>Source!I276</f>
        <v>4.41</v>
      </c>
      <c r="F381" s="43"/>
      <c r="G381" s="42"/>
      <c r="H381" s="10"/>
      <c r="I381" s="43"/>
      <c r="J381" s="10"/>
      <c r="K381" s="43"/>
      <c r="Q381">
        <f>ROUND((Source!DN276/100)*ROUND((ROUND((Source!AF276*Source!AV276*Source!I276),2)),2), 2)</f>
        <v>19.7</v>
      </c>
      <c r="R381">
        <f>Source!X276</f>
        <v>421.73</v>
      </c>
      <c r="S381">
        <f>ROUND((Source!DO276/100)*ROUND((ROUND((Source!AF276*Source!AV276*Source!I276),2)),2), 2)</f>
        <v>12.31</v>
      </c>
      <c r="T381">
        <f>Source!Y276</f>
        <v>197.11</v>
      </c>
      <c r="U381">
        <f>ROUND((175/100)*ROUND((ROUND((Source!AE276*Source!AV276*Source!I276),2)),2), 2)</f>
        <v>22.3</v>
      </c>
      <c r="V381">
        <f>ROUND((160/100)*ROUND(ROUND((ROUND((Source!AE276*Source!AV276*Source!I276),2)*Source!BS276),2), 2), 2)</f>
        <v>531.20000000000005</v>
      </c>
    </row>
    <row r="382" spans="1:28" x14ac:dyDescent="0.2">
      <c r="C382" s="57" t="str">
        <f>"Объем: "&amp;Source!I276&amp;"=441/"&amp;"100"</f>
        <v>Объем: 4,41=441/100</v>
      </c>
    </row>
    <row r="383" spans="1:28" ht="14.25" x14ac:dyDescent="0.2">
      <c r="A383" s="40"/>
      <c r="B383" s="40"/>
      <c r="C383" s="40" t="s">
        <v>502</v>
      </c>
      <c r="D383" s="41"/>
      <c r="E383" s="10"/>
      <c r="F383" s="43">
        <f>Source!AO276</f>
        <v>12.7</v>
      </c>
      <c r="G383" s="42" t="str">
        <f>Source!DG276</f>
        <v>)*0,3</v>
      </c>
      <c r="H383" s="10">
        <f>Source!AV276</f>
        <v>1.0469999999999999</v>
      </c>
      <c r="I383" s="43">
        <f>ROUND((ROUND((Source!AF276*Source!AV276*Source!I276),2)),2)</f>
        <v>17.59</v>
      </c>
      <c r="J383" s="10">
        <f>IF(Source!BA276&lt;&gt; 0, Source!BA276, 1)</f>
        <v>26.06</v>
      </c>
      <c r="K383" s="43">
        <f>Source!S276</f>
        <v>458.4</v>
      </c>
      <c r="W383">
        <f>I383</f>
        <v>17.59</v>
      </c>
    </row>
    <row r="384" spans="1:28" ht="14.25" x14ac:dyDescent="0.2">
      <c r="A384" s="40"/>
      <c r="B384" s="40"/>
      <c r="C384" s="40" t="s">
        <v>503</v>
      </c>
      <c r="D384" s="41"/>
      <c r="E384" s="10"/>
      <c r="F384" s="43">
        <f>Source!AM276</f>
        <v>42.6</v>
      </c>
      <c r="G384" s="42" t="str">
        <f>Source!DE276</f>
        <v>)*0,3</v>
      </c>
      <c r="H384" s="10">
        <f>Source!AV276</f>
        <v>1.0469999999999999</v>
      </c>
      <c r="I384" s="43">
        <f>(ROUND((ROUND((((Source!ET276*0.3))*Source!AV276*Source!I276),2)),2)+ROUND((ROUND(((Source!AE276-((Source!EU276*0.3)))*Source!AV276*Source!I276),2)),2))</f>
        <v>59.01</v>
      </c>
      <c r="J384" s="10">
        <f>IF(Source!BB276&lt;&gt; 0, Source!BB276, 1)</f>
        <v>10.82</v>
      </c>
      <c r="K384" s="43">
        <f>Source!Q276</f>
        <v>638.49</v>
      </c>
    </row>
    <row r="385" spans="1:28" ht="14.25" x14ac:dyDescent="0.2">
      <c r="A385" s="40"/>
      <c r="B385" s="40"/>
      <c r="C385" s="40" t="s">
        <v>504</v>
      </c>
      <c r="D385" s="41"/>
      <c r="E385" s="10"/>
      <c r="F385" s="43">
        <f>Source!AN276</f>
        <v>9.1999999999999993</v>
      </c>
      <c r="G385" s="42" t="str">
        <f>Source!DF276</f>
        <v>)*0,3</v>
      </c>
      <c r="H385" s="10">
        <f>Source!AV276</f>
        <v>1.0469999999999999</v>
      </c>
      <c r="I385" s="44">
        <f>ROUND((ROUND((Source!AE276*Source!AV276*Source!I276),2)),2)</f>
        <v>12.74</v>
      </c>
      <c r="J385" s="10">
        <f>IF(Source!BS276&lt;&gt; 0, Source!BS276, 1)</f>
        <v>26.06</v>
      </c>
      <c r="K385" s="44">
        <f>Source!R276</f>
        <v>332</v>
      </c>
      <c r="W385">
        <f>I385</f>
        <v>12.74</v>
      </c>
    </row>
    <row r="386" spans="1:28" ht="14.25" x14ac:dyDescent="0.2">
      <c r="A386" s="40"/>
      <c r="B386" s="40"/>
      <c r="C386" s="40" t="s">
        <v>505</v>
      </c>
      <c r="D386" s="41" t="s">
        <v>506</v>
      </c>
      <c r="E386" s="10">
        <f>Source!DN276</f>
        <v>112</v>
      </c>
      <c r="F386" s="43"/>
      <c r="G386" s="42"/>
      <c r="H386" s="10"/>
      <c r="I386" s="43">
        <f>SUM(Q381:Q385)</f>
        <v>19.7</v>
      </c>
      <c r="J386" s="10">
        <f>Source!BZ276</f>
        <v>92</v>
      </c>
      <c r="K386" s="43">
        <f>SUM(R381:R385)</f>
        <v>421.73</v>
      </c>
    </row>
    <row r="387" spans="1:28" ht="14.25" x14ac:dyDescent="0.2">
      <c r="A387" s="40"/>
      <c r="B387" s="40"/>
      <c r="C387" s="40" t="s">
        <v>507</v>
      </c>
      <c r="D387" s="41" t="s">
        <v>506</v>
      </c>
      <c r="E387" s="10">
        <f>Source!DO276</f>
        <v>70</v>
      </c>
      <c r="F387" s="43"/>
      <c r="G387" s="42"/>
      <c r="H387" s="10"/>
      <c r="I387" s="43">
        <f>SUM(S381:S386)</f>
        <v>12.31</v>
      </c>
      <c r="J387" s="10">
        <f>Source!CA276</f>
        <v>43</v>
      </c>
      <c r="K387" s="43">
        <f>SUM(T381:T386)</f>
        <v>197.11</v>
      </c>
    </row>
    <row r="388" spans="1:28" ht="14.25" x14ac:dyDescent="0.2">
      <c r="A388" s="40"/>
      <c r="B388" s="40"/>
      <c r="C388" s="40" t="s">
        <v>508</v>
      </c>
      <c r="D388" s="41" t="s">
        <v>506</v>
      </c>
      <c r="E388" s="10">
        <f>175</f>
        <v>175</v>
      </c>
      <c r="F388" s="43"/>
      <c r="G388" s="42"/>
      <c r="H388" s="10"/>
      <c r="I388" s="43">
        <f>SUM(U381:U387)</f>
        <v>22.3</v>
      </c>
      <c r="J388" s="10">
        <f>160</f>
        <v>160</v>
      </c>
      <c r="K388" s="43">
        <f>SUM(V381:V387)</f>
        <v>531.20000000000005</v>
      </c>
    </row>
    <row r="389" spans="1:28" ht="14.25" x14ac:dyDescent="0.2">
      <c r="A389" s="47"/>
      <c r="B389" s="47"/>
      <c r="C389" s="47" t="s">
        <v>509</v>
      </c>
      <c r="D389" s="48" t="s">
        <v>510</v>
      </c>
      <c r="E389" s="49">
        <f>Source!AQ276</f>
        <v>1.03</v>
      </c>
      <c r="F389" s="50"/>
      <c r="G389" s="51" t="str">
        <f>Source!DI276</f>
        <v>)*0,3</v>
      </c>
      <c r="H389" s="49">
        <f>Source!AV276</f>
        <v>1.0469999999999999</v>
      </c>
      <c r="I389" s="50">
        <f>Source!U276</f>
        <v>1.4267364299999998</v>
      </c>
      <c r="J389" s="49"/>
      <c r="K389" s="50"/>
      <c r="AB389" s="45">
        <f>I389</f>
        <v>1.4267364299999998</v>
      </c>
    </row>
    <row r="390" spans="1:28" ht="15" x14ac:dyDescent="0.25">
      <c r="A390" s="52"/>
      <c r="B390" s="52"/>
      <c r="C390" s="53" t="s">
        <v>511</v>
      </c>
      <c r="D390" s="52"/>
      <c r="E390" s="52"/>
      <c r="F390" s="52"/>
      <c r="G390" s="52"/>
      <c r="H390" s="54">
        <f>I383+I384+I386+I387+I388</f>
        <v>130.91</v>
      </c>
      <c r="I390" s="54"/>
      <c r="J390" s="54">
        <f>K383+K384+K386+K387+K388</f>
        <v>2246.9300000000003</v>
      </c>
      <c r="K390" s="54"/>
      <c r="O390" s="45">
        <f>I383+I384+I386+I387+I388</f>
        <v>130.91</v>
      </c>
      <c r="P390" s="45">
        <f>K383+K384+K386+K387+K388</f>
        <v>2246.9300000000003</v>
      </c>
      <c r="X390">
        <f>IF(Source!BI276&lt;=1,I383+I384+I386+I387+I388-0, 0)</f>
        <v>0</v>
      </c>
      <c r="Y390">
        <f>IF(Source!BI276=2,I383+I384+I386+I387+I388-0, 0)</f>
        <v>130.91</v>
      </c>
      <c r="Z390">
        <f>IF(Source!BI276=3,I383+I384+I386+I387+I388-0, 0)</f>
        <v>0</v>
      </c>
      <c r="AA390">
        <f>IF(Source!BI276=4,I383+I384+I386+I387+I388,0)</f>
        <v>0</v>
      </c>
    </row>
    <row r="392" spans="1:28" ht="65.25" x14ac:dyDescent="0.2">
      <c r="A392" s="40">
        <v>35</v>
      </c>
      <c r="B392" s="40" t="s">
        <v>516</v>
      </c>
      <c r="C392" s="40" t="s">
        <v>118</v>
      </c>
      <c r="D392" s="41" t="str">
        <f>Source!H277</f>
        <v>100 м</v>
      </c>
      <c r="E392" s="10">
        <f>Source!I277</f>
        <v>0.04</v>
      </c>
      <c r="F392" s="43"/>
      <c r="G392" s="42"/>
      <c r="H392" s="10"/>
      <c r="I392" s="43"/>
      <c r="J392" s="10"/>
      <c r="K392" s="43"/>
      <c r="Q392">
        <f>ROUND((Source!DN277/100)*ROUND((ROUND((Source!AF277*Source!AV277*Source!I277),2)),2), 2)</f>
        <v>7.11</v>
      </c>
      <c r="R392">
        <f>Source!X277</f>
        <v>152.24</v>
      </c>
      <c r="S392">
        <f>ROUND((Source!DO277/100)*ROUND((ROUND((Source!AF277*Source!AV277*Source!I277),2)),2), 2)</f>
        <v>4.45</v>
      </c>
      <c r="T392">
        <f>Source!Y277</f>
        <v>71.16</v>
      </c>
      <c r="U392">
        <f>ROUND((175/100)*ROUND((ROUND((Source!AE277*Source!AV277*Source!I277),2)),2), 2)</f>
        <v>0.04</v>
      </c>
      <c r="V392">
        <f>ROUND((160/100)*ROUND(ROUND((ROUND((Source!AE277*Source!AV277*Source!I277),2)*Source!BS277),2), 2), 2)</f>
        <v>0.83</v>
      </c>
    </row>
    <row r="393" spans="1:28" x14ac:dyDescent="0.2">
      <c r="C393" s="57" t="str">
        <f>"Объем: "&amp;Source!I277&amp;"=4/"&amp;"100"</f>
        <v>Объем: 0,04=4/100</v>
      </c>
    </row>
    <row r="394" spans="1:28" ht="14.25" x14ac:dyDescent="0.2">
      <c r="A394" s="40"/>
      <c r="B394" s="40"/>
      <c r="C394" s="40" t="s">
        <v>502</v>
      </c>
      <c r="D394" s="41"/>
      <c r="E394" s="10"/>
      <c r="F394" s="43">
        <f>Source!AO277</f>
        <v>495.67</v>
      </c>
      <c r="G394" s="42" t="str">
        <f>Source!DG277</f>
        <v>)*0,3</v>
      </c>
      <c r="H394" s="10">
        <f>Source!AV277</f>
        <v>1.0669999999999999</v>
      </c>
      <c r="I394" s="43">
        <f>ROUND((ROUND((Source!AF277*Source!AV277*Source!I277),2)),2)</f>
        <v>6.35</v>
      </c>
      <c r="J394" s="10">
        <f>IF(Source!BA277&lt;&gt; 0, Source!BA277, 1)</f>
        <v>26.06</v>
      </c>
      <c r="K394" s="43">
        <f>Source!S277</f>
        <v>165.48</v>
      </c>
      <c r="W394">
        <f>I394</f>
        <v>6.35</v>
      </c>
    </row>
    <row r="395" spans="1:28" ht="14.25" x14ac:dyDescent="0.2">
      <c r="A395" s="40"/>
      <c r="B395" s="40"/>
      <c r="C395" s="40" t="s">
        <v>503</v>
      </c>
      <c r="D395" s="41"/>
      <c r="E395" s="10"/>
      <c r="F395" s="43">
        <f>Source!AM277</f>
        <v>28.5</v>
      </c>
      <c r="G395" s="42" t="str">
        <f>Source!DE277</f>
        <v>)*0,3</v>
      </c>
      <c r="H395" s="10">
        <f>Source!AV277</f>
        <v>1.0669999999999999</v>
      </c>
      <c r="I395" s="43">
        <f>(ROUND((ROUND((((Source!ET277*0.3))*Source!AV277*Source!I277),2)),2)+ROUND((ROUND(((Source!AE277-((Source!EU277*0.3)))*Source!AV277*Source!I277),2)),2))</f>
        <v>0.36</v>
      </c>
      <c r="J395" s="10">
        <f>IF(Source!BB277&lt;&gt; 0, Source!BB277, 1)</f>
        <v>7.77</v>
      </c>
      <c r="K395" s="43">
        <f>Source!Q277</f>
        <v>2.8</v>
      </c>
    </row>
    <row r="396" spans="1:28" ht="14.25" x14ac:dyDescent="0.2">
      <c r="A396" s="40"/>
      <c r="B396" s="40"/>
      <c r="C396" s="40" t="s">
        <v>504</v>
      </c>
      <c r="D396" s="41"/>
      <c r="E396" s="10"/>
      <c r="F396" s="43">
        <f>Source!AN277</f>
        <v>1.69</v>
      </c>
      <c r="G396" s="42" t="str">
        <f>Source!DF277</f>
        <v>)*0,3</v>
      </c>
      <c r="H396" s="10">
        <f>Source!AV277</f>
        <v>1.0669999999999999</v>
      </c>
      <c r="I396" s="44">
        <f>ROUND((ROUND((Source!AE277*Source!AV277*Source!I277),2)),2)</f>
        <v>0.02</v>
      </c>
      <c r="J396" s="10">
        <f>IF(Source!BS277&lt;&gt; 0, Source!BS277, 1)</f>
        <v>26.06</v>
      </c>
      <c r="K396" s="44">
        <f>Source!R277</f>
        <v>0.52</v>
      </c>
      <c r="W396">
        <f>I396</f>
        <v>0.02</v>
      </c>
    </row>
    <row r="397" spans="1:28" ht="14.25" x14ac:dyDescent="0.2">
      <c r="A397" s="40"/>
      <c r="B397" s="40"/>
      <c r="C397" s="40" t="s">
        <v>505</v>
      </c>
      <c r="D397" s="41" t="s">
        <v>506</v>
      </c>
      <c r="E397" s="10">
        <f>Source!DN277</f>
        <v>112</v>
      </c>
      <c r="F397" s="43"/>
      <c r="G397" s="42"/>
      <c r="H397" s="10"/>
      <c r="I397" s="43">
        <f>SUM(Q392:Q396)</f>
        <v>7.11</v>
      </c>
      <c r="J397" s="10">
        <f>Source!BZ277</f>
        <v>92</v>
      </c>
      <c r="K397" s="43">
        <f>SUM(R392:R396)</f>
        <v>152.24</v>
      </c>
    </row>
    <row r="398" spans="1:28" ht="14.25" x14ac:dyDescent="0.2">
      <c r="A398" s="40"/>
      <c r="B398" s="40"/>
      <c r="C398" s="40" t="s">
        <v>507</v>
      </c>
      <c r="D398" s="41" t="s">
        <v>506</v>
      </c>
      <c r="E398" s="10">
        <f>Source!DO277</f>
        <v>70</v>
      </c>
      <c r="F398" s="43"/>
      <c r="G398" s="42"/>
      <c r="H398" s="10"/>
      <c r="I398" s="43">
        <f>SUM(S392:S397)</f>
        <v>4.45</v>
      </c>
      <c r="J398" s="10">
        <f>Source!CA277</f>
        <v>43</v>
      </c>
      <c r="K398" s="43">
        <f>SUM(T392:T397)</f>
        <v>71.16</v>
      </c>
    </row>
    <row r="399" spans="1:28" ht="14.25" x14ac:dyDescent="0.2">
      <c r="A399" s="40"/>
      <c r="B399" s="40"/>
      <c r="C399" s="40" t="s">
        <v>508</v>
      </c>
      <c r="D399" s="41" t="s">
        <v>506</v>
      </c>
      <c r="E399" s="10">
        <f>175</f>
        <v>175</v>
      </c>
      <c r="F399" s="43"/>
      <c r="G399" s="42"/>
      <c r="H399" s="10"/>
      <c r="I399" s="43">
        <f>SUM(U392:U398)</f>
        <v>0.04</v>
      </c>
      <c r="J399" s="10">
        <f>160</f>
        <v>160</v>
      </c>
      <c r="K399" s="43">
        <f>SUM(V392:V398)</f>
        <v>0.83</v>
      </c>
    </row>
    <row r="400" spans="1:28" ht="14.25" x14ac:dyDescent="0.2">
      <c r="A400" s="47"/>
      <c r="B400" s="47"/>
      <c r="C400" s="47" t="s">
        <v>509</v>
      </c>
      <c r="D400" s="48" t="s">
        <v>510</v>
      </c>
      <c r="E400" s="49">
        <f>Source!AQ277</f>
        <v>40.200000000000003</v>
      </c>
      <c r="F400" s="50"/>
      <c r="G400" s="51" t="str">
        <f>Source!DI277</f>
        <v>)*0,3</v>
      </c>
      <c r="H400" s="49">
        <f>Source!AV277</f>
        <v>1.0669999999999999</v>
      </c>
      <c r="I400" s="50">
        <f>Source!U277</f>
        <v>0.51472079999999998</v>
      </c>
      <c r="J400" s="49"/>
      <c r="K400" s="50"/>
      <c r="AB400" s="45">
        <f>I400</f>
        <v>0.51472079999999998</v>
      </c>
    </row>
    <row r="401" spans="1:27" ht="15" x14ac:dyDescent="0.25">
      <c r="A401" s="52"/>
      <c r="B401" s="52"/>
      <c r="C401" s="53" t="s">
        <v>511</v>
      </c>
      <c r="D401" s="52"/>
      <c r="E401" s="52"/>
      <c r="F401" s="52"/>
      <c r="G401" s="52"/>
      <c r="H401" s="54">
        <f>I394+I395+I397+I398+I399</f>
        <v>18.309999999999999</v>
      </c>
      <c r="I401" s="54"/>
      <c r="J401" s="54">
        <f>K394+K395+K397+K398+K399</f>
        <v>392.50999999999993</v>
      </c>
      <c r="K401" s="54"/>
      <c r="O401" s="45">
        <f>I394+I395+I397+I398+I399</f>
        <v>18.309999999999999</v>
      </c>
      <c r="P401" s="45">
        <f>K394+K395+K397+K398+K399</f>
        <v>392.50999999999993</v>
      </c>
      <c r="X401">
        <f>IF(Source!BI277&lt;=1,I394+I395+I397+I398+I399-0, 0)</f>
        <v>0</v>
      </c>
      <c r="Y401">
        <f>IF(Source!BI277=2,I394+I395+I397+I398+I399-0, 0)</f>
        <v>18.309999999999999</v>
      </c>
      <c r="Z401">
        <f>IF(Source!BI277=3,I394+I395+I397+I398+I399-0, 0)</f>
        <v>0</v>
      </c>
      <c r="AA401">
        <f>IF(Source!BI277=4,I394+I395+I397+I398+I399,0)</f>
        <v>0</v>
      </c>
    </row>
    <row r="404" spans="1:27" ht="15" x14ac:dyDescent="0.25">
      <c r="A404" s="56" t="str">
        <f>CONCATENATE("Итого по разделу: ",IF(Source!G279&lt;&gt;"Новый раздел", Source!G279, ""))</f>
        <v>Итого по разделу: Монтажные работы (телемеханика)</v>
      </c>
      <c r="B404" s="56"/>
      <c r="C404" s="56"/>
      <c r="D404" s="56"/>
      <c r="E404" s="56"/>
      <c r="F404" s="56"/>
      <c r="G404" s="56"/>
      <c r="H404" s="46">
        <f>SUM(O363:O403)</f>
        <v>248.53</v>
      </c>
      <c r="I404" s="55"/>
      <c r="J404" s="46">
        <f>SUM(P363:P403)</f>
        <v>4552.6100000000006</v>
      </c>
      <c r="K404" s="55"/>
    </row>
    <row r="405" spans="1:27" hidden="1" x14ac:dyDescent="0.2">
      <c r="A405" t="s">
        <v>512</v>
      </c>
      <c r="H405">
        <f>SUM(AC363:AC404)</f>
        <v>0</v>
      </c>
      <c r="J405">
        <f>SUM(AD363:AD404)</f>
        <v>0</v>
      </c>
    </row>
    <row r="406" spans="1:27" hidden="1" x14ac:dyDescent="0.2">
      <c r="A406" t="s">
        <v>513</v>
      </c>
      <c r="H406">
        <f>SUM(AE363:AE405)</f>
        <v>0</v>
      </c>
      <c r="J406">
        <f>SUM(AF363:AF405)</f>
        <v>0</v>
      </c>
    </row>
    <row r="408" spans="1:27" ht="16.5" x14ac:dyDescent="0.25">
      <c r="A408" s="39" t="str">
        <f>CONCATENATE("Раздел: ",IF(Source!G309&lt;&gt;"Новый раздел", Source!G309, ""))</f>
        <v>Раздел: Эксплуатация машин и механизмов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</row>
    <row r="409" spans="1:27" ht="28.5" x14ac:dyDescent="0.2">
      <c r="A409" s="40">
        <v>36</v>
      </c>
      <c r="B409" s="40" t="str">
        <f>Source!F313</f>
        <v>2.1-3-43</v>
      </c>
      <c r="C409" s="40" t="s">
        <v>305</v>
      </c>
      <c r="D409" s="41" t="str">
        <f>Source!H313</f>
        <v>маш.-ч.</v>
      </c>
      <c r="E409" s="10">
        <f>Source!I313</f>
        <v>8</v>
      </c>
      <c r="F409" s="43"/>
      <c r="G409" s="42"/>
      <c r="H409" s="10"/>
      <c r="I409" s="43"/>
      <c r="J409" s="10"/>
      <c r="K409" s="43"/>
      <c r="Q409">
        <f>ROUND((Source!DN313/100)*ROUND((ROUND((Source!AF313*Source!AV313*Source!I313),2)),2), 2)</f>
        <v>0</v>
      </c>
      <c r="R409">
        <f>Source!X313</f>
        <v>0</v>
      </c>
      <c r="S409">
        <f>ROUND((Source!DO313/100)*ROUND((ROUND((Source!AF313*Source!AV313*Source!I313),2)),2), 2)</f>
        <v>0</v>
      </c>
      <c r="T409">
        <f>Source!Y313</f>
        <v>0</v>
      </c>
      <c r="U409">
        <f>ROUND((175/100)*ROUND((ROUND((Source!AE313*Source!AV313*Source!I313),2)),2), 2)</f>
        <v>966.98</v>
      </c>
      <c r="V409">
        <f>ROUND((160/100)*ROUND(ROUND((ROUND((Source!AE313*Source!AV313*Source!I313),2)*Source!BS313),2), 2), 2)</f>
        <v>23039.54</v>
      </c>
    </row>
    <row r="410" spans="1:27" ht="14.25" x14ac:dyDescent="0.2">
      <c r="A410" s="40"/>
      <c r="B410" s="40"/>
      <c r="C410" s="40" t="s">
        <v>503</v>
      </c>
      <c r="D410" s="41"/>
      <c r="E410" s="10"/>
      <c r="F410" s="43">
        <f>Source!AM313</f>
        <v>1875.54</v>
      </c>
      <c r="G410" s="42" t="str">
        <f>Source!DE313</f>
        <v/>
      </c>
      <c r="H410" s="10">
        <f>Source!AV313</f>
        <v>1</v>
      </c>
      <c r="I410" s="43">
        <f>(ROUND((ROUND(((Source!ET313)*Source!AV313*Source!I313),2)),2)+ROUND((ROUND(((Source!AE313-(Source!EU313))*Source!AV313*Source!I313),2)),2))</f>
        <v>15004.32</v>
      </c>
      <c r="J410" s="10">
        <f>IF(Source!BB313&lt;&gt; 0, Source!BB313, 1)</f>
        <v>8.17</v>
      </c>
      <c r="K410" s="43">
        <f>Source!Q313</f>
        <v>122585.29</v>
      </c>
    </row>
    <row r="411" spans="1:27" ht="14.25" x14ac:dyDescent="0.2">
      <c r="A411" s="40"/>
      <c r="B411" s="40"/>
      <c r="C411" s="40" t="s">
        <v>504</v>
      </c>
      <c r="D411" s="41"/>
      <c r="E411" s="10"/>
      <c r="F411" s="43">
        <f>Source!AN313</f>
        <v>69.069999999999993</v>
      </c>
      <c r="G411" s="42" t="str">
        <f>Source!DF313</f>
        <v/>
      </c>
      <c r="H411" s="10">
        <f>Source!AV313</f>
        <v>1</v>
      </c>
      <c r="I411" s="44">
        <f>ROUND((ROUND((Source!AE313*Source!AV313*Source!I313),2)),2)</f>
        <v>552.55999999999995</v>
      </c>
      <c r="J411" s="10">
        <f>IF(Source!BS313&lt;&gt; 0, Source!BS313, 1)</f>
        <v>26.06</v>
      </c>
      <c r="K411" s="44">
        <f>Source!R313</f>
        <v>14399.71</v>
      </c>
      <c r="W411">
        <f>I411</f>
        <v>552.55999999999995</v>
      </c>
    </row>
    <row r="412" spans="1:27" ht="14.25" x14ac:dyDescent="0.2">
      <c r="A412" s="47"/>
      <c r="B412" s="47"/>
      <c r="C412" s="47" t="s">
        <v>508</v>
      </c>
      <c r="D412" s="48" t="s">
        <v>506</v>
      </c>
      <c r="E412" s="49">
        <f>175</f>
        <v>175</v>
      </c>
      <c r="F412" s="50"/>
      <c r="G412" s="51"/>
      <c r="H412" s="49"/>
      <c r="I412" s="50">
        <f>SUM(U409:U411)</f>
        <v>966.98</v>
      </c>
      <c r="J412" s="49">
        <f>160</f>
        <v>160</v>
      </c>
      <c r="K412" s="50">
        <f>SUM(V409:V411)</f>
        <v>23039.54</v>
      </c>
    </row>
    <row r="413" spans="1:27" ht="15" x14ac:dyDescent="0.25">
      <c r="A413" s="52"/>
      <c r="B413" s="52"/>
      <c r="C413" s="53" t="s">
        <v>511</v>
      </c>
      <c r="D413" s="52"/>
      <c r="E413" s="52"/>
      <c r="F413" s="52"/>
      <c r="G413" s="52"/>
      <c r="H413" s="54">
        <f>I410+I412</f>
        <v>15971.3</v>
      </c>
      <c r="I413" s="54"/>
      <c r="J413" s="54">
        <f>K410+K412</f>
        <v>145624.82999999999</v>
      </c>
      <c r="K413" s="54"/>
      <c r="O413" s="45">
        <f>I410+I412</f>
        <v>15971.3</v>
      </c>
      <c r="P413" s="45">
        <f>K410+K412</f>
        <v>145624.82999999999</v>
      </c>
      <c r="X413">
        <f>IF(Source!BI313&lt;=1,I410+I412-0, 0)</f>
        <v>15971.3</v>
      </c>
      <c r="Y413">
        <f>IF(Source!BI313=2,I410+I412-0, 0)</f>
        <v>0</v>
      </c>
      <c r="Z413">
        <f>IF(Source!BI313=3,I410+I412-0, 0)</f>
        <v>0</v>
      </c>
      <c r="AA413">
        <f>IF(Source!BI313=4,I410+I412,0)</f>
        <v>0</v>
      </c>
    </row>
    <row r="416" spans="1:27" ht="15" x14ac:dyDescent="0.25">
      <c r="A416" s="56" t="str">
        <f>CONCATENATE("Итого по разделу: ",IF(Source!G315&lt;&gt;"Новый раздел", Source!G315, ""))</f>
        <v>Итого по разделу: Эксплуатация машин и механизмов</v>
      </c>
      <c r="B416" s="56"/>
      <c r="C416" s="56"/>
      <c r="D416" s="56"/>
      <c r="E416" s="56"/>
      <c r="F416" s="56"/>
      <c r="G416" s="56"/>
      <c r="H416" s="46">
        <f>SUM(O408:O415)</f>
        <v>15971.3</v>
      </c>
      <c r="I416" s="55"/>
      <c r="J416" s="46">
        <f>SUM(P408:P415)</f>
        <v>145624.82999999999</v>
      </c>
      <c r="K416" s="55"/>
    </row>
    <row r="417" spans="1:27" hidden="1" x14ac:dyDescent="0.2">
      <c r="A417" t="s">
        <v>512</v>
      </c>
      <c r="H417">
        <f>SUM(AC408:AC416)</f>
        <v>0</v>
      </c>
      <c r="J417">
        <f>SUM(AD408:AD416)</f>
        <v>0</v>
      </c>
    </row>
    <row r="418" spans="1:27" hidden="1" x14ac:dyDescent="0.2">
      <c r="A418" t="s">
        <v>513</v>
      </c>
      <c r="H418">
        <f>SUM(AE408:AE417)</f>
        <v>0</v>
      </c>
      <c r="J418">
        <f>SUM(AF408:AF417)</f>
        <v>0</v>
      </c>
    </row>
    <row r="420" spans="1:27" ht="16.5" x14ac:dyDescent="0.25">
      <c r="A420" s="39" t="str">
        <f>CONCATENATE("Раздел: ",IF(Source!G345&lt;&gt;"Новый раздел", Source!G345, ""))</f>
        <v>Раздел: Транспортные расходы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</row>
    <row r="421" spans="1:27" ht="69.75" x14ac:dyDescent="0.2">
      <c r="A421" s="47">
        <v>1</v>
      </c>
      <c r="B421" s="47" t="str">
        <f>Source!F349</f>
        <v>ТКП</v>
      </c>
      <c r="C421" s="47" t="s">
        <v>536</v>
      </c>
      <c r="D421" s="48" t="str">
        <f>Source!H349</f>
        <v>шт.</v>
      </c>
      <c r="E421" s="49">
        <f>Source!I349</f>
        <v>2</v>
      </c>
      <c r="F421" s="50">
        <f>Source!AL349</f>
        <v>5052.16</v>
      </c>
      <c r="G421" s="51" t="str">
        <f>Source!DD349</f>
        <v/>
      </c>
      <c r="H421" s="49">
        <f>Source!AW349</f>
        <v>1</v>
      </c>
      <c r="I421" s="50">
        <f>ROUND((ROUND((Source!AC349*Source!AW349*Source!I349),2)),2)</f>
        <v>10104.32</v>
      </c>
      <c r="J421" s="49">
        <f>IF(Source!BC349&lt;&gt; 0, Source!BC349, 1)</f>
        <v>5.14</v>
      </c>
      <c r="K421" s="50">
        <f>Source!P349</f>
        <v>51936.2</v>
      </c>
      <c r="Q421">
        <f>ROUND((Source!DN349/100)*ROUND((ROUND((Source!AF349*Source!AV349*Source!I349),2)),2), 2)</f>
        <v>0</v>
      </c>
      <c r="R421">
        <f>Source!X349</f>
        <v>0</v>
      </c>
      <c r="S421">
        <f>ROUND((Source!DO349/100)*ROUND((ROUND((Source!AF349*Source!AV349*Source!I349),2)),2), 2)</f>
        <v>0</v>
      </c>
      <c r="T421">
        <f>Source!Y349</f>
        <v>0</v>
      </c>
      <c r="U421">
        <f>ROUND((175/100)*ROUND((ROUND((Source!AE349*Source!AV349*Source!I349),2)),2), 2)</f>
        <v>0</v>
      </c>
      <c r="V421">
        <f>ROUND((160/100)*ROUND(ROUND((ROUND((Source!AE349*Source!AV349*Source!I349),2)*Source!BS349),2), 2), 2)</f>
        <v>0</v>
      </c>
    </row>
    <row r="422" spans="1:27" ht="15" x14ac:dyDescent="0.25">
      <c r="A422" s="52"/>
      <c r="B422" s="52"/>
      <c r="C422" s="53" t="s">
        <v>511</v>
      </c>
      <c r="D422" s="52"/>
      <c r="E422" s="52"/>
      <c r="F422" s="52"/>
      <c r="G422" s="52"/>
      <c r="H422" s="54">
        <f>I421</f>
        <v>10104.32</v>
      </c>
      <c r="I422" s="54"/>
      <c r="J422" s="54">
        <f>K421</f>
        <v>51936.2</v>
      </c>
      <c r="K422" s="54"/>
      <c r="O422" s="45">
        <f>I421</f>
        <v>10104.32</v>
      </c>
      <c r="P422" s="45">
        <f>K421</f>
        <v>51936.2</v>
      </c>
      <c r="X422">
        <f>IF(Source!BI349&lt;=1,I421-0, 0)</f>
        <v>0</v>
      </c>
      <c r="Y422">
        <f>IF(Source!BI349=2,I421-0, 0)</f>
        <v>0</v>
      </c>
      <c r="Z422">
        <f>IF(Source!BI349=3,I421-0, 0)</f>
        <v>0</v>
      </c>
      <c r="AA422">
        <f>IF(Source!BI349=4,I421,0)</f>
        <v>10104.32</v>
      </c>
    </row>
    <row r="424" spans="1:27" ht="42.75" x14ac:dyDescent="0.2">
      <c r="A424" s="40">
        <v>2</v>
      </c>
      <c r="B424" s="40" t="str">
        <f>Source!F350</f>
        <v>15.2-50-10</v>
      </c>
      <c r="C424" s="40" t="s">
        <v>320</v>
      </c>
      <c r="D424" s="41" t="str">
        <f>Source!H350</f>
        <v>т</v>
      </c>
      <c r="E424" s="10">
        <f>Source!I350</f>
        <v>8</v>
      </c>
      <c r="F424" s="43"/>
      <c r="G424" s="42"/>
      <c r="H424" s="10"/>
      <c r="I424" s="43"/>
      <c r="J424" s="10"/>
      <c r="K424" s="43"/>
      <c r="Q424">
        <f>ROUND((Source!DN350/100)*ROUND((ROUND((Source!AF350*Source!AV350*Source!I350),2)),2), 2)</f>
        <v>0</v>
      </c>
      <c r="R424">
        <f>Source!X350</f>
        <v>0</v>
      </c>
      <c r="S424">
        <f>ROUND((Source!DO350/100)*ROUND((ROUND((Source!AF350*Source!AV350*Source!I350),2)),2), 2)</f>
        <v>0</v>
      </c>
      <c r="T424">
        <f>Source!Y350</f>
        <v>0</v>
      </c>
      <c r="U424">
        <f>ROUND((175/100)*ROUND((ROUND((Source!AE350*Source!AV350*Source!I350),2)),2), 2)</f>
        <v>0</v>
      </c>
      <c r="V424">
        <f>ROUND((160/100)*ROUND(ROUND((ROUND((Source!AE350*Source!AV350*Source!I350),2)*Source!BS350),2), 2), 2)</f>
        <v>0</v>
      </c>
    </row>
    <row r="425" spans="1:27" ht="14.25" x14ac:dyDescent="0.2">
      <c r="A425" s="47"/>
      <c r="B425" s="47"/>
      <c r="C425" s="47" t="s">
        <v>503</v>
      </c>
      <c r="D425" s="48"/>
      <c r="E425" s="49"/>
      <c r="F425" s="50">
        <f>Source!AM350</f>
        <v>44.81</v>
      </c>
      <c r="G425" s="51" t="str">
        <f>Source!DE350</f>
        <v/>
      </c>
      <c r="H425" s="49">
        <f>Source!AV350</f>
        <v>1</v>
      </c>
      <c r="I425" s="50">
        <f>(ROUND((ROUND(((Source!ET350)*Source!AV350*Source!I350),2)),2)+ROUND((ROUND(((Source!AE350-(Source!EU350))*Source!AV350*Source!I350),2)),2))</f>
        <v>358.48</v>
      </c>
      <c r="J425" s="49">
        <f>IF(Source!BB350&lt;&gt; 0, Source!BB350, 1)</f>
        <v>12.28</v>
      </c>
      <c r="K425" s="50">
        <f>Source!Q350</f>
        <v>4402.13</v>
      </c>
    </row>
    <row r="426" spans="1:27" ht="15" x14ac:dyDescent="0.25">
      <c r="A426" s="52"/>
      <c r="B426" s="52"/>
      <c r="C426" s="53" t="s">
        <v>511</v>
      </c>
      <c r="D426" s="52"/>
      <c r="E426" s="52"/>
      <c r="F426" s="52"/>
      <c r="G426" s="52"/>
      <c r="H426" s="54">
        <f>I425</f>
        <v>358.48</v>
      </c>
      <c r="I426" s="54"/>
      <c r="J426" s="54">
        <f>K425</f>
        <v>4402.13</v>
      </c>
      <c r="K426" s="54"/>
      <c r="O426" s="45">
        <f>I425</f>
        <v>358.48</v>
      </c>
      <c r="P426" s="45">
        <f>K425</f>
        <v>4402.13</v>
      </c>
      <c r="X426">
        <f>IF(Source!BI350&lt;=1,I425-0, 0)</f>
        <v>0</v>
      </c>
      <c r="Y426">
        <f>IF(Source!BI350=2,I425-0, 0)</f>
        <v>0</v>
      </c>
      <c r="Z426">
        <f>IF(Source!BI350=3,I425-0, 0)</f>
        <v>0</v>
      </c>
      <c r="AA426">
        <f>IF(Source!BI350=4,I425,0)</f>
        <v>358.48</v>
      </c>
    </row>
    <row r="429" spans="1:27" ht="15" x14ac:dyDescent="0.25">
      <c r="A429" s="56" t="str">
        <f>CONCATENATE("Итого по разделу: ",IF(Source!G352&lt;&gt;"Новый раздел", Source!G352, ""))</f>
        <v>Итого по разделу: Транспортные расходы</v>
      </c>
      <c r="B429" s="56"/>
      <c r="C429" s="56"/>
      <c r="D429" s="56"/>
      <c r="E429" s="56"/>
      <c r="F429" s="56"/>
      <c r="G429" s="56"/>
      <c r="H429" s="46">
        <f>SUM(O420:O428)</f>
        <v>10462.799999999999</v>
      </c>
      <c r="I429" s="55"/>
      <c r="J429" s="46">
        <f>SUM(P420:P428)</f>
        <v>56338.329999999994</v>
      </c>
      <c r="K429" s="55"/>
    </row>
    <row r="430" spans="1:27" hidden="1" x14ac:dyDescent="0.2">
      <c r="A430" t="s">
        <v>512</v>
      </c>
      <c r="H430">
        <f>SUM(AC420:AC429)</f>
        <v>0</v>
      </c>
      <c r="J430">
        <f>SUM(AD420:AD429)</f>
        <v>0</v>
      </c>
    </row>
    <row r="431" spans="1:27" hidden="1" x14ac:dyDescent="0.2">
      <c r="A431" t="s">
        <v>513</v>
      </c>
      <c r="H431">
        <f>SUM(AE420:AE430)</f>
        <v>0</v>
      </c>
      <c r="J431">
        <f>SUM(AF420:AF430)</f>
        <v>0</v>
      </c>
    </row>
    <row r="433" spans="1:11" ht="15" x14ac:dyDescent="0.25">
      <c r="A433" s="56" t="str">
        <f>CONCATENATE("Итого по локальной смете: ",IF(Source!G382&lt;&gt;"Новая локальная смета", Source!G382, ""))</f>
        <v xml:space="preserve">Итого по локальной смете: </v>
      </c>
      <c r="B433" s="56"/>
      <c r="C433" s="56"/>
      <c r="D433" s="56"/>
      <c r="E433" s="56"/>
      <c r="F433" s="56"/>
      <c r="G433" s="56"/>
      <c r="H433" s="46">
        <f>SUM(O36:O432)</f>
        <v>41181.880000000005</v>
      </c>
      <c r="I433" s="55"/>
      <c r="J433" s="46">
        <f>SUM(P36:P432)</f>
        <v>435620.99999999994</v>
      </c>
      <c r="K433" s="55"/>
    </row>
    <row r="434" spans="1:11" hidden="1" x14ac:dyDescent="0.2">
      <c r="A434" t="s">
        <v>512</v>
      </c>
      <c r="H434">
        <f>SUM(AC36:AC433)</f>
        <v>0</v>
      </c>
      <c r="J434">
        <f>SUM(AD36:AD433)</f>
        <v>0</v>
      </c>
    </row>
    <row r="435" spans="1:11" hidden="1" x14ac:dyDescent="0.2">
      <c r="A435" t="s">
        <v>513</v>
      </c>
      <c r="H435">
        <f>SUM(AE36:AE434)</f>
        <v>0</v>
      </c>
      <c r="J435">
        <f>SUM(AF36:AF434)</f>
        <v>0</v>
      </c>
    </row>
    <row r="438" spans="1:11" ht="14.25" x14ac:dyDescent="0.2">
      <c r="A438" s="61" t="s">
        <v>538</v>
      </c>
      <c r="B438" s="61"/>
      <c r="C438" s="62" t="str">
        <f>IF(Source!AC12&lt;&gt;"", Source!AC12," ")</f>
        <v xml:space="preserve"> </v>
      </c>
      <c r="D438" s="62"/>
      <c r="E438" s="62"/>
      <c r="F438" s="62"/>
      <c r="G438" s="62"/>
      <c r="H438" s="14" t="str">
        <f>IF(Source!AB12&lt;&gt;"", Source!AB12," ")</f>
        <v xml:space="preserve"> </v>
      </c>
      <c r="I438" s="14"/>
      <c r="J438" s="14"/>
      <c r="K438" s="14"/>
    </row>
    <row r="439" spans="1:11" ht="14.25" x14ac:dyDescent="0.2">
      <c r="A439" s="11"/>
      <c r="B439" s="11"/>
      <c r="C439" s="22" t="s">
        <v>539</v>
      </c>
      <c r="D439" s="22"/>
      <c r="E439" s="22"/>
      <c r="F439" s="22"/>
      <c r="G439" s="22"/>
      <c r="H439" s="11"/>
      <c r="I439" s="11"/>
      <c r="J439" s="11"/>
      <c r="K439" s="11"/>
    </row>
    <row r="440" spans="1:11" ht="14.25" x14ac:dyDescent="0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</row>
    <row r="441" spans="1:11" ht="14.25" x14ac:dyDescent="0.2">
      <c r="A441" s="61" t="s">
        <v>540</v>
      </c>
      <c r="B441" s="61"/>
      <c r="C441" s="62" t="str">
        <f>IF(Source!AE12&lt;&gt;"", Source!AE12," ")</f>
        <v xml:space="preserve"> </v>
      </c>
      <c r="D441" s="62"/>
      <c r="E441" s="62"/>
      <c r="F441" s="62"/>
      <c r="G441" s="62"/>
      <c r="H441" s="14" t="str">
        <f>IF(Source!AD12&lt;&gt;"", Source!AD12," ")</f>
        <v xml:space="preserve"> </v>
      </c>
      <c r="I441" s="14"/>
      <c r="J441" s="14"/>
      <c r="K441" s="14"/>
    </row>
    <row r="442" spans="1:11" ht="14.25" x14ac:dyDescent="0.2">
      <c r="A442" s="11"/>
      <c r="B442" s="11"/>
      <c r="C442" s="22" t="s">
        <v>539</v>
      </c>
      <c r="D442" s="22"/>
      <c r="E442" s="22"/>
      <c r="F442" s="22"/>
      <c r="G442" s="22"/>
      <c r="H442" s="11"/>
      <c r="I442" s="11"/>
      <c r="J442" s="11"/>
      <c r="K442" s="11"/>
    </row>
  </sheetData>
  <mergeCells count="147">
    <mergeCell ref="A441:B441"/>
    <mergeCell ref="H441:K441"/>
    <mergeCell ref="C442:G442"/>
    <mergeCell ref="J433:K433"/>
    <mergeCell ref="H433:I433"/>
    <mergeCell ref="A433:G433"/>
    <mergeCell ref="A438:B438"/>
    <mergeCell ref="H438:K438"/>
    <mergeCell ref="C439:G439"/>
    <mergeCell ref="A420:K420"/>
    <mergeCell ref="J422:K422"/>
    <mergeCell ref="H422:I422"/>
    <mergeCell ref="J426:K426"/>
    <mergeCell ref="H426:I426"/>
    <mergeCell ref="J429:K429"/>
    <mergeCell ref="H429:I429"/>
    <mergeCell ref="A429:G429"/>
    <mergeCell ref="A404:G404"/>
    <mergeCell ref="A408:K408"/>
    <mergeCell ref="J413:K413"/>
    <mergeCell ref="H413:I413"/>
    <mergeCell ref="J416:K416"/>
    <mergeCell ref="H416:I416"/>
    <mergeCell ref="A416:G416"/>
    <mergeCell ref="J390:K390"/>
    <mergeCell ref="H390:I390"/>
    <mergeCell ref="J401:K401"/>
    <mergeCell ref="H401:I401"/>
    <mergeCell ref="J404:K404"/>
    <mergeCell ref="H404:I404"/>
    <mergeCell ref="A359:G359"/>
    <mergeCell ref="A363:K363"/>
    <mergeCell ref="J372:K372"/>
    <mergeCell ref="H372:I372"/>
    <mergeCell ref="J379:K379"/>
    <mergeCell ref="H379:I379"/>
    <mergeCell ref="J348:K348"/>
    <mergeCell ref="H348:I348"/>
    <mergeCell ref="J356:K356"/>
    <mergeCell ref="H356:I356"/>
    <mergeCell ref="J359:K359"/>
    <mergeCell ref="H359:I359"/>
    <mergeCell ref="J318:K318"/>
    <mergeCell ref="H318:I318"/>
    <mergeCell ref="J329:K329"/>
    <mergeCell ref="H329:I329"/>
    <mergeCell ref="J337:K337"/>
    <mergeCell ref="H337:I337"/>
    <mergeCell ref="J291:K291"/>
    <mergeCell ref="H291:I291"/>
    <mergeCell ref="J299:K299"/>
    <mergeCell ref="H299:I299"/>
    <mergeCell ref="J310:K310"/>
    <mergeCell ref="H310:I310"/>
    <mergeCell ref="A250:K250"/>
    <mergeCell ref="J259:K259"/>
    <mergeCell ref="H259:I259"/>
    <mergeCell ref="J269:K269"/>
    <mergeCell ref="H269:I269"/>
    <mergeCell ref="J280:K280"/>
    <mergeCell ref="H280:I280"/>
    <mergeCell ref="J239:K239"/>
    <mergeCell ref="H239:I239"/>
    <mergeCell ref="J242:K242"/>
    <mergeCell ref="H242:I242"/>
    <mergeCell ref="A242:G242"/>
    <mergeCell ref="J246:K246"/>
    <mergeCell ref="H246:I246"/>
    <mergeCell ref="A246:G246"/>
    <mergeCell ref="J211:K211"/>
    <mergeCell ref="H211:I211"/>
    <mergeCell ref="J222:K222"/>
    <mergeCell ref="H222:I222"/>
    <mergeCell ref="J229:K229"/>
    <mergeCell ref="H229:I229"/>
    <mergeCell ref="J196:K196"/>
    <mergeCell ref="H196:I196"/>
    <mergeCell ref="J200:K200"/>
    <mergeCell ref="H200:I200"/>
    <mergeCell ref="J207:K207"/>
    <mergeCell ref="H207:I207"/>
    <mergeCell ref="J182:K182"/>
    <mergeCell ref="H182:I182"/>
    <mergeCell ref="J185:K185"/>
    <mergeCell ref="H185:I185"/>
    <mergeCell ref="A185:G185"/>
    <mergeCell ref="A189:K189"/>
    <mergeCell ref="J153:K153"/>
    <mergeCell ref="H153:I153"/>
    <mergeCell ref="J160:K160"/>
    <mergeCell ref="H160:I160"/>
    <mergeCell ref="J171:K171"/>
    <mergeCell ref="H171:I171"/>
    <mergeCell ref="J125:K125"/>
    <mergeCell ref="H125:I125"/>
    <mergeCell ref="J135:K135"/>
    <mergeCell ref="H135:I135"/>
    <mergeCell ref="J146:K146"/>
    <mergeCell ref="H146:I146"/>
    <mergeCell ref="J102:K102"/>
    <mergeCell ref="H102:I102"/>
    <mergeCell ref="A102:G102"/>
    <mergeCell ref="A106:K106"/>
    <mergeCell ref="J115:K115"/>
    <mergeCell ref="H115:I115"/>
    <mergeCell ref="J77:K77"/>
    <mergeCell ref="H77:I77"/>
    <mergeCell ref="J88:K88"/>
    <mergeCell ref="H88:I88"/>
    <mergeCell ref="J99:K99"/>
    <mergeCell ref="H99:I99"/>
    <mergeCell ref="J52:K52"/>
    <mergeCell ref="H52:I52"/>
    <mergeCell ref="A52:G52"/>
    <mergeCell ref="A56:K56"/>
    <mergeCell ref="J66:K66"/>
    <mergeCell ref="H66:I66"/>
    <mergeCell ref="A32:K32"/>
    <mergeCell ref="A36:K36"/>
    <mergeCell ref="A38:K38"/>
    <mergeCell ref="A40:K40"/>
    <mergeCell ref="J49:K49"/>
    <mergeCell ref="H49:I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56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451</v>
      </c>
      <c r="C12" s="1">
        <v>0</v>
      </c>
      <c r="D12" s="1">
        <f>ROW(A412)</f>
        <v>412</v>
      </c>
      <c r="E12" s="1">
        <v>0</v>
      </c>
      <c r="F12" s="1">
        <v>19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B412</f>
        <v>451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19</v>
      </c>
      <c r="G18" s="2" t="str">
        <f t="shared" si="0"/>
        <v>БКТП 10/0,4 кВ с трансформаторами 2х1250 кВА_(Демонтаж)</v>
      </c>
      <c r="H18" s="2"/>
      <c r="I18" s="2"/>
      <c r="J18" s="2"/>
      <c r="K18" s="2"/>
      <c r="L18" s="2"/>
      <c r="M18" s="2"/>
      <c r="N18" s="2"/>
      <c r="O18" s="2">
        <f t="shared" ref="O18:AT18" si="1">O412</f>
        <v>329330.68</v>
      </c>
      <c r="P18" s="2">
        <f t="shared" si="1"/>
        <v>98304.39</v>
      </c>
      <c r="Q18" s="2">
        <f t="shared" si="1"/>
        <v>185009.29</v>
      </c>
      <c r="R18" s="2">
        <f t="shared" si="1"/>
        <v>24536.78</v>
      </c>
      <c r="S18" s="2">
        <f t="shared" si="1"/>
        <v>46017</v>
      </c>
      <c r="T18" s="2">
        <f t="shared" si="1"/>
        <v>0</v>
      </c>
      <c r="U18" s="2">
        <f t="shared" si="1"/>
        <v>145.48228076639998</v>
      </c>
      <c r="V18" s="2">
        <f t="shared" si="1"/>
        <v>0</v>
      </c>
      <c r="W18" s="2">
        <f t="shared" si="1"/>
        <v>0</v>
      </c>
      <c r="X18" s="2">
        <f t="shared" si="1"/>
        <v>44918.400000000001</v>
      </c>
      <c r="Y18" s="2">
        <f t="shared" si="1"/>
        <v>22113.07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435621</v>
      </c>
      <c r="AS18" s="2">
        <f t="shared" si="1"/>
        <v>270645.52</v>
      </c>
      <c r="AT18" s="2">
        <f t="shared" si="1"/>
        <v>71907.81</v>
      </c>
      <c r="AU18" s="2">
        <f t="shared" ref="AU18:BZ18" si="2">AU412</f>
        <v>93067.67</v>
      </c>
      <c r="AV18" s="2">
        <f t="shared" si="2"/>
        <v>98304.39</v>
      </c>
      <c r="AW18" s="2">
        <f t="shared" si="2"/>
        <v>98304.39</v>
      </c>
      <c r="AX18" s="2">
        <f t="shared" si="2"/>
        <v>0</v>
      </c>
      <c r="AY18" s="2">
        <f t="shared" si="2"/>
        <v>98304.39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CA412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DG412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EM412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FS412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ROW(A382)</f>
        <v>382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B382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O382</f>
        <v>329330.68</v>
      </c>
      <c r="P22" s="2">
        <f t="shared" si="8"/>
        <v>98304.39</v>
      </c>
      <c r="Q22" s="2">
        <f t="shared" si="8"/>
        <v>185009.29</v>
      </c>
      <c r="R22" s="2">
        <f t="shared" si="8"/>
        <v>24536.78</v>
      </c>
      <c r="S22" s="2">
        <f t="shared" si="8"/>
        <v>46017</v>
      </c>
      <c r="T22" s="2">
        <f t="shared" si="8"/>
        <v>0</v>
      </c>
      <c r="U22" s="2">
        <f t="shared" si="8"/>
        <v>145.48228076639998</v>
      </c>
      <c r="V22" s="2">
        <f t="shared" si="8"/>
        <v>0</v>
      </c>
      <c r="W22" s="2">
        <f t="shared" si="8"/>
        <v>0</v>
      </c>
      <c r="X22" s="2">
        <f t="shared" si="8"/>
        <v>44918.400000000001</v>
      </c>
      <c r="Y22" s="2">
        <f t="shared" si="8"/>
        <v>22113.07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435621</v>
      </c>
      <c r="AS22" s="2">
        <f t="shared" si="8"/>
        <v>270645.52</v>
      </c>
      <c r="AT22" s="2">
        <f t="shared" si="8"/>
        <v>71907.81</v>
      </c>
      <c r="AU22" s="2">
        <f t="shared" ref="AU22:BZ22" si="9">AU382</f>
        <v>93067.67</v>
      </c>
      <c r="AV22" s="2">
        <f t="shared" si="9"/>
        <v>98304.39</v>
      </c>
      <c r="AW22" s="2">
        <f t="shared" si="9"/>
        <v>98304.39</v>
      </c>
      <c r="AX22" s="2">
        <f t="shared" si="9"/>
        <v>0</v>
      </c>
      <c r="AY22" s="2">
        <f t="shared" si="9"/>
        <v>98304.39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CA382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DG382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EM382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FS382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ROW(A194)</f>
        <v>194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B194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O194</f>
        <v>123137.87</v>
      </c>
      <c r="P26" s="2">
        <f t="shared" si="15"/>
        <v>46368.19</v>
      </c>
      <c r="Q26" s="2">
        <f t="shared" si="15"/>
        <v>51310.1</v>
      </c>
      <c r="R26" s="2">
        <f t="shared" si="15"/>
        <v>6590.84</v>
      </c>
      <c r="S26" s="2">
        <f t="shared" si="15"/>
        <v>25459.58</v>
      </c>
      <c r="T26" s="2">
        <f t="shared" si="15"/>
        <v>0</v>
      </c>
      <c r="U26" s="2">
        <f t="shared" si="15"/>
        <v>83.14120360199999</v>
      </c>
      <c r="V26" s="2">
        <f t="shared" si="15"/>
        <v>0</v>
      </c>
      <c r="W26" s="2">
        <f t="shared" si="15"/>
        <v>0</v>
      </c>
      <c r="X26" s="2">
        <f t="shared" si="15"/>
        <v>26005.55</v>
      </c>
      <c r="Y26" s="2">
        <f t="shared" si="15"/>
        <v>13273.39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172962.15</v>
      </c>
      <c r="AS26" s="2">
        <f t="shared" si="15"/>
        <v>125020.69</v>
      </c>
      <c r="AT26" s="2">
        <f t="shared" si="15"/>
        <v>11212.12</v>
      </c>
      <c r="AU26" s="2">
        <f t="shared" ref="AU26:BZ26" si="16">AU194</f>
        <v>36729.339999999997</v>
      </c>
      <c r="AV26" s="2">
        <f t="shared" si="16"/>
        <v>46368.19</v>
      </c>
      <c r="AW26" s="2">
        <f t="shared" si="16"/>
        <v>46368.19</v>
      </c>
      <c r="AX26" s="2">
        <f t="shared" si="16"/>
        <v>0</v>
      </c>
      <c r="AY26" s="2">
        <f t="shared" si="16"/>
        <v>46368.19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CA194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DG194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EM194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FS194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B37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Демонтаж фундаментной плиты</v>
      </c>
      <c r="H30" s="2"/>
      <c r="I30" s="2"/>
      <c r="J30" s="2"/>
      <c r="K30" s="2"/>
      <c r="L30" s="2"/>
      <c r="M30" s="2"/>
      <c r="N30" s="2"/>
      <c r="O30" s="2">
        <f t="shared" ref="O30:AT30" si="22">O37</f>
        <v>4770.97</v>
      </c>
      <c r="P30" s="2">
        <f t="shared" si="22"/>
        <v>0</v>
      </c>
      <c r="Q30" s="2">
        <f t="shared" si="22"/>
        <v>708.48</v>
      </c>
      <c r="R30" s="2">
        <f t="shared" si="22"/>
        <v>175.91</v>
      </c>
      <c r="S30" s="2">
        <f t="shared" si="22"/>
        <v>4062.49</v>
      </c>
      <c r="T30" s="2">
        <f t="shared" si="22"/>
        <v>0</v>
      </c>
      <c r="U30" s="2">
        <f t="shared" si="22"/>
        <v>13.943527200000002</v>
      </c>
      <c r="V30" s="2">
        <f t="shared" si="22"/>
        <v>0</v>
      </c>
      <c r="W30" s="2">
        <f t="shared" si="22"/>
        <v>0</v>
      </c>
      <c r="X30" s="2">
        <f t="shared" si="22"/>
        <v>3818.74</v>
      </c>
      <c r="Y30" s="2">
        <f t="shared" si="22"/>
        <v>2681.24</v>
      </c>
      <c r="Z30" s="2">
        <f t="shared" si="22"/>
        <v>0</v>
      </c>
      <c r="AA30" s="2">
        <f t="shared" si="22"/>
        <v>0</v>
      </c>
      <c r="AB30" s="2">
        <f t="shared" si="22"/>
        <v>4770.97</v>
      </c>
      <c r="AC30" s="2">
        <f t="shared" si="22"/>
        <v>0</v>
      </c>
      <c r="AD30" s="2">
        <f t="shared" si="22"/>
        <v>708.48</v>
      </c>
      <c r="AE30" s="2">
        <f t="shared" si="22"/>
        <v>175.91</v>
      </c>
      <c r="AF30" s="2">
        <f t="shared" si="22"/>
        <v>4062.49</v>
      </c>
      <c r="AG30" s="2">
        <f t="shared" si="22"/>
        <v>0</v>
      </c>
      <c r="AH30" s="2">
        <f t="shared" si="22"/>
        <v>13.943527200000002</v>
      </c>
      <c r="AI30" s="2">
        <f t="shared" si="22"/>
        <v>0</v>
      </c>
      <c r="AJ30" s="2">
        <f t="shared" si="22"/>
        <v>0</v>
      </c>
      <c r="AK30" s="2">
        <f t="shared" si="22"/>
        <v>3818.74</v>
      </c>
      <c r="AL30" s="2">
        <f t="shared" si="22"/>
        <v>2681.24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11552.41</v>
      </c>
      <c r="AS30" s="2">
        <f t="shared" si="22"/>
        <v>11552.41</v>
      </c>
      <c r="AT30" s="2">
        <f t="shared" si="22"/>
        <v>0</v>
      </c>
      <c r="AU30" s="2">
        <f t="shared" ref="AU30:BZ30" si="23">AU37</f>
        <v>0</v>
      </c>
      <c r="AV30" s="2">
        <f t="shared" si="23"/>
        <v>0</v>
      </c>
      <c r="AW30" s="2">
        <f t="shared" si="23"/>
        <v>0</v>
      </c>
      <c r="AX30" s="2">
        <f t="shared" si="23"/>
        <v>0</v>
      </c>
      <c r="AY30" s="2">
        <f t="shared" si="23"/>
        <v>0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CA37</f>
        <v>11552.41</v>
      </c>
      <c r="CB30" s="2">
        <f t="shared" si="24"/>
        <v>11552.41</v>
      </c>
      <c r="CC30" s="2">
        <f t="shared" si="24"/>
        <v>0</v>
      </c>
      <c r="CD30" s="2">
        <f t="shared" si="24"/>
        <v>0</v>
      </c>
      <c r="CE30" s="2">
        <f t="shared" si="24"/>
        <v>0</v>
      </c>
      <c r="CF30" s="2">
        <f t="shared" si="24"/>
        <v>0</v>
      </c>
      <c r="CG30" s="2">
        <f t="shared" si="24"/>
        <v>0</v>
      </c>
      <c r="CH30" s="2">
        <f t="shared" si="24"/>
        <v>0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DG37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EM37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FS37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ROW(SmtRes!A17)</f>
        <v>17</v>
      </c>
      <c r="D32">
        <f>ROW(EtalonRes!A16)</f>
        <v>16</v>
      </c>
      <c r="E32" t="s">
        <v>19</v>
      </c>
      <c r="F32" t="s">
        <v>20</v>
      </c>
      <c r="G32" t="s">
        <v>21</v>
      </c>
      <c r="H32" t="s">
        <v>22</v>
      </c>
      <c r="I32">
        <v>9.2999999999999999E-2</v>
      </c>
      <c r="J32">
        <v>0</v>
      </c>
      <c r="K32">
        <v>9.2999999999999999E-2</v>
      </c>
      <c r="O32">
        <f>ROUND(CP32,2)</f>
        <v>4770.97</v>
      </c>
      <c r="P32">
        <f>ROUND((ROUND((AC32*AW32*I32),2)*BC32),2)</f>
        <v>0</v>
      </c>
      <c r="Q32">
        <f>(ROUND((ROUND((((ET32*0.8))*AV32*I32),2)*BB32),2)+ROUND((ROUND(((AE32-((EU32*0.8)))*AV32*I32),2)*BS32),2))</f>
        <v>708.48</v>
      </c>
      <c r="R32">
        <f>ROUND((ROUND((AE32*AV32*I32),2)*BS32),2)</f>
        <v>175.91</v>
      </c>
      <c r="S32">
        <f>ROUND((ROUND((AF32*AV32*I32),2)*BA32),2)</f>
        <v>4062.49</v>
      </c>
      <c r="T32">
        <f>ROUND(CU32*I32,2)</f>
        <v>0</v>
      </c>
      <c r="U32">
        <f>CV32*I32</f>
        <v>13.943527200000002</v>
      </c>
      <c r="V32">
        <f>CW32*I32</f>
        <v>0</v>
      </c>
      <c r="W32">
        <f>ROUND(CX32*I32,2)</f>
        <v>0</v>
      </c>
      <c r="X32">
        <f t="shared" ref="X32:Y35" si="28">ROUND(CY32,2)</f>
        <v>3818.74</v>
      </c>
      <c r="Y32">
        <f t="shared" si="28"/>
        <v>2681.24</v>
      </c>
      <c r="AA32">
        <v>109110011</v>
      </c>
      <c r="AB32">
        <f>ROUND((AC32+AD32+AF32),6)</f>
        <v>2399.6880000000001</v>
      </c>
      <c r="AC32">
        <f>ROUND(((ES32*0)),6)</f>
        <v>0</v>
      </c>
      <c r="AD32">
        <f>ROUND(((((ET32*0.8))-((EU32*0.8)))+AE32),6)</f>
        <v>798.71199999999999</v>
      </c>
      <c r="AE32">
        <f>ROUND(((EU32*0.8)),6)</f>
        <v>69.272000000000006</v>
      </c>
      <c r="AF32">
        <f>ROUND(((EV32*0.8)),6)</f>
        <v>1600.9760000000001</v>
      </c>
      <c r="AG32">
        <f>ROUND((AP32),6)</f>
        <v>0</v>
      </c>
      <c r="AH32">
        <f>((EW32*0.8))</f>
        <v>143.20000000000002</v>
      </c>
      <c r="AI32">
        <f>((EX32*0.8))</f>
        <v>0</v>
      </c>
      <c r="AJ32">
        <f>(AS32)</f>
        <v>0</v>
      </c>
      <c r="AK32">
        <v>4800.49</v>
      </c>
      <c r="AL32">
        <v>1800.88</v>
      </c>
      <c r="AM32">
        <v>998.39</v>
      </c>
      <c r="AN32">
        <v>86.59</v>
      </c>
      <c r="AO32">
        <v>2001.22</v>
      </c>
      <c r="AP32">
        <v>0</v>
      </c>
      <c r="AQ32">
        <v>179</v>
      </c>
      <c r="AR32">
        <v>0</v>
      </c>
      <c r="AS32">
        <v>0</v>
      </c>
      <c r="AT32">
        <v>94</v>
      </c>
      <c r="AU32">
        <v>66</v>
      </c>
      <c r="AV32">
        <v>1.0469999999999999</v>
      </c>
      <c r="AW32">
        <v>1.022</v>
      </c>
      <c r="AZ32">
        <v>1</v>
      </c>
      <c r="BA32">
        <v>26.06</v>
      </c>
      <c r="BB32">
        <v>9.11</v>
      </c>
      <c r="BC32">
        <v>11.43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23</v>
      </c>
      <c r="BM32">
        <v>47</v>
      </c>
      <c r="BN32">
        <v>0</v>
      </c>
      <c r="BO32" t="s">
        <v>20</v>
      </c>
      <c r="BP32">
        <v>1</v>
      </c>
      <c r="BQ32">
        <v>30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66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24</v>
      </c>
      <c r="CO32">
        <v>0</v>
      </c>
      <c r="CP32">
        <f>(P32+Q32+S32)</f>
        <v>4770.9699999999993</v>
      </c>
      <c r="CQ32">
        <f>ROUND((ROUND((AC32*AW32*1),2)*BC32),2)</f>
        <v>0</v>
      </c>
      <c r="CR32">
        <f>(ROUND((ROUND((((ET32*0.8))*AV32*1),2)*BB32),2)+ROUND((ROUND(((AE32-((EU32*0.8)))*AV32*1),2)*BS32),2))</f>
        <v>7618.24</v>
      </c>
      <c r="CS32">
        <f>ROUND((ROUND((AE32*AV32*1),2)*BS32),2)</f>
        <v>1890.13</v>
      </c>
      <c r="CT32">
        <f>ROUND((ROUND((AF32*AV32*1),2)*BA32),2)</f>
        <v>43682.29</v>
      </c>
      <c r="CU32">
        <f>AG32</f>
        <v>0</v>
      </c>
      <c r="CV32">
        <f>(AH32*AV32)</f>
        <v>149.93040000000002</v>
      </c>
      <c r="CW32">
        <f t="shared" ref="CW32:CX35" si="29">AI32</f>
        <v>0</v>
      </c>
      <c r="CX32">
        <f t="shared" si="29"/>
        <v>0</v>
      </c>
      <c r="CY32">
        <f>S32*(BZ32/100)</f>
        <v>3818.7405999999996</v>
      </c>
      <c r="CZ32">
        <f>S32*(CA32/100)</f>
        <v>2681.2433999999998</v>
      </c>
      <c r="DC32" t="s">
        <v>3</v>
      </c>
      <c r="DD32" t="s">
        <v>25</v>
      </c>
      <c r="DE32" t="s">
        <v>26</v>
      </c>
      <c r="DF32" t="s">
        <v>26</v>
      </c>
      <c r="DG32" t="s">
        <v>26</v>
      </c>
      <c r="DH32" t="s">
        <v>3</v>
      </c>
      <c r="DI32" t="s">
        <v>26</v>
      </c>
      <c r="DJ32" t="s">
        <v>26</v>
      </c>
      <c r="DK32" t="s">
        <v>3</v>
      </c>
      <c r="DL32" t="s">
        <v>3</v>
      </c>
      <c r="DM32" t="s">
        <v>3</v>
      </c>
      <c r="DN32">
        <v>98</v>
      </c>
      <c r="DO32">
        <v>70</v>
      </c>
      <c r="DP32">
        <v>1.0469999999999999</v>
      </c>
      <c r="DQ32">
        <v>1.022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94151416</v>
      </c>
      <c r="EF32">
        <v>30</v>
      </c>
      <c r="EG32" t="s">
        <v>16</v>
      </c>
      <c r="EH32">
        <v>0</v>
      </c>
      <c r="EI32" t="s">
        <v>3</v>
      </c>
      <c r="EJ32">
        <v>1</v>
      </c>
      <c r="EK32">
        <v>47</v>
      </c>
      <c r="EL32" t="s">
        <v>27</v>
      </c>
      <c r="EM32" t="s">
        <v>28</v>
      </c>
      <c r="EO32" t="s">
        <v>29</v>
      </c>
      <c r="EQ32">
        <v>131072</v>
      </c>
      <c r="ER32">
        <v>4800.49</v>
      </c>
      <c r="ES32">
        <v>1800.88</v>
      </c>
      <c r="ET32">
        <v>998.39</v>
      </c>
      <c r="EU32">
        <v>86.59</v>
      </c>
      <c r="EV32">
        <v>2001.22</v>
      </c>
      <c r="EW32">
        <v>179</v>
      </c>
      <c r="EX32">
        <v>0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98</v>
      </c>
      <c r="FY32">
        <v>70</v>
      </c>
      <c r="GA32" t="s">
        <v>3</v>
      </c>
      <c r="GD32">
        <v>0</v>
      </c>
      <c r="GF32">
        <v>-2134626574</v>
      </c>
      <c r="GG32">
        <v>2</v>
      </c>
      <c r="GH32">
        <v>1</v>
      </c>
      <c r="GI32">
        <v>2</v>
      </c>
      <c r="GJ32">
        <v>0</v>
      </c>
      <c r="GK32">
        <f>ROUND(R32*(R12)/100,2)</f>
        <v>281.45999999999998</v>
      </c>
      <c r="GL32">
        <f>ROUND(IF(AND(BH32=3,BI32=3,FS32&lt;&gt;0),P32,0),2)</f>
        <v>0</v>
      </c>
      <c r="GM32">
        <f>ROUND(O32+X32+Y32+GK32,2)+GX32</f>
        <v>11552.41</v>
      </c>
      <c r="GN32">
        <f>IF(OR(BI32=0,BI32=1),ROUND(O32+X32+Y32+GK32,2),0)</f>
        <v>11552.41</v>
      </c>
      <c r="GO32">
        <f>IF(BI32=2,ROUND(O32+X32+Y32+GK32,2),0)</f>
        <v>0</v>
      </c>
      <c r="GP32">
        <f>IF(BI32=4,ROUND(O32+X32+Y32+GK32,2)+GX32,0)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16</v>
      </c>
      <c r="E33" t="s">
        <v>30</v>
      </c>
      <c r="F33" t="s">
        <v>31</v>
      </c>
      <c r="G33" t="s">
        <v>32</v>
      </c>
      <c r="H33" t="s">
        <v>33</v>
      </c>
      <c r="I33">
        <f>I32*J33</f>
        <v>0</v>
      </c>
      <c r="J33">
        <v>0</v>
      </c>
      <c r="K33">
        <v>10.477418999999999</v>
      </c>
      <c r="O33">
        <f>ROUND(CP33,2)</f>
        <v>0</v>
      </c>
      <c r="P33">
        <f>ROUND((ROUND((AC33*AW33*I33),2)*BC33),2)</f>
        <v>0</v>
      </c>
      <c r="Q33">
        <f>(ROUND((ROUND(((ET33)*AV33*I33),2)*BB33),2)+ROUND((ROUND(((AE33-(EU33))*AV33*I33),2)*BS33),2))</f>
        <v>0</v>
      </c>
      <c r="R33">
        <f>ROUND((ROUND((AE33*AV33*I33),2)*BS33),2)</f>
        <v>0</v>
      </c>
      <c r="S33">
        <f>ROUND((ROUND((AF33*AV33*I33),2)*BA33),2)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 t="shared" si="28"/>
        <v>0</v>
      </c>
      <c r="Y33">
        <f t="shared" si="28"/>
        <v>0</v>
      </c>
      <c r="AA33">
        <v>109110011</v>
      </c>
      <c r="AB33">
        <f>ROUND((AC33+AD33+AF33),6)</f>
        <v>5752.41</v>
      </c>
      <c r="AC33">
        <f>ROUND((ES33),6)</f>
        <v>5752.41</v>
      </c>
      <c r="AD33">
        <f>ROUND((((ET33)-(EU33))+AE33),6)</f>
        <v>0</v>
      </c>
      <c r="AE33">
        <f t="shared" ref="AE33:AF35" si="30">ROUND((EU33),6)</f>
        <v>0</v>
      </c>
      <c r="AF33">
        <f t="shared" si="30"/>
        <v>0</v>
      </c>
      <c r="AG33">
        <f>ROUND((AP33),6)</f>
        <v>0</v>
      </c>
      <c r="AH33">
        <f t="shared" ref="AH33:AI35" si="31">(EW33)</f>
        <v>0</v>
      </c>
      <c r="AI33">
        <f t="shared" si="31"/>
        <v>0</v>
      </c>
      <c r="AJ33">
        <f>(AS33)</f>
        <v>0</v>
      </c>
      <c r="AK33">
        <v>5752.41</v>
      </c>
      <c r="AL33">
        <v>5752.41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1.022</v>
      </c>
      <c r="AZ33">
        <v>1</v>
      </c>
      <c r="BA33">
        <v>1</v>
      </c>
      <c r="BB33">
        <v>1</v>
      </c>
      <c r="BC33">
        <v>16.88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34</v>
      </c>
      <c r="BM33">
        <v>47</v>
      </c>
      <c r="BN33">
        <v>0</v>
      </c>
      <c r="BO33" t="s">
        <v>31</v>
      </c>
      <c r="BP33">
        <v>1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24</v>
      </c>
      <c r="CO33">
        <v>0</v>
      </c>
      <c r="CP33">
        <f>(P33+Q33+S33)</f>
        <v>0</v>
      </c>
      <c r="CQ33">
        <f>ROUND((ROUND((AC33*AW33*1),2)*BC33),2)</f>
        <v>99236.84</v>
      </c>
      <c r="CR33">
        <f>(ROUND((ROUND(((ET33)*AV33*1),2)*BB33),2)+ROUND((ROUND(((AE33-(EU33))*AV33*1),2)*BS33),2))</f>
        <v>0</v>
      </c>
      <c r="CS33">
        <f>ROUND((ROUND((AE33*AV33*1),2)*BS33),2)</f>
        <v>0</v>
      </c>
      <c r="CT33">
        <f>ROUND((ROUND((AF33*AV33*1),2)*BA33),2)</f>
        <v>0</v>
      </c>
      <c r="CU33">
        <f>AG33</f>
        <v>0</v>
      </c>
      <c r="CV33">
        <f>(AH33*AV33)</f>
        <v>0</v>
      </c>
      <c r="CW33">
        <f t="shared" si="29"/>
        <v>0</v>
      </c>
      <c r="CX33">
        <f t="shared" si="29"/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98</v>
      </c>
      <c r="DO33">
        <v>70</v>
      </c>
      <c r="DP33">
        <v>1.0469999999999999</v>
      </c>
      <c r="DQ33">
        <v>1.022</v>
      </c>
      <c r="DU33">
        <v>1009</v>
      </c>
      <c r="DV33" t="s">
        <v>33</v>
      </c>
      <c r="DW33" t="s">
        <v>33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94151416</v>
      </c>
      <c r="EF33">
        <v>30</v>
      </c>
      <c r="EG33" t="s">
        <v>16</v>
      </c>
      <c r="EH33">
        <v>0</v>
      </c>
      <c r="EI33" t="s">
        <v>3</v>
      </c>
      <c r="EJ33">
        <v>1</v>
      </c>
      <c r="EK33">
        <v>47</v>
      </c>
      <c r="EL33" t="s">
        <v>27</v>
      </c>
      <c r="EM33" t="s">
        <v>28</v>
      </c>
      <c r="EO33" t="s">
        <v>29</v>
      </c>
      <c r="EQ33">
        <v>0</v>
      </c>
      <c r="ER33">
        <v>5752.41</v>
      </c>
      <c r="ES33">
        <v>5752.41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ROUND(IF(AND(BH33=3,BI33=3),P33,0),2)</f>
        <v>0</v>
      </c>
      <c r="FS33">
        <v>0</v>
      </c>
      <c r="FX33">
        <v>98</v>
      </c>
      <c r="FY33">
        <v>70</v>
      </c>
      <c r="GA33" t="s">
        <v>3</v>
      </c>
      <c r="GD33">
        <v>0</v>
      </c>
      <c r="GF33">
        <v>1782850738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0</v>
      </c>
      <c r="GN33">
        <f>IF(OR(BI33=0,BI33=1),ROUND(O33+X33+Y33+GK33,2),0)</f>
        <v>0</v>
      </c>
      <c r="GO33">
        <f>IF(BI33=2,ROUND(O33+X33+Y33+GK33,2),0)</f>
        <v>0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25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15</v>
      </c>
      <c r="E34" t="s">
        <v>35</v>
      </c>
      <c r="F34" t="s">
        <v>36</v>
      </c>
      <c r="G34" t="s">
        <v>37</v>
      </c>
      <c r="H34" t="s">
        <v>33</v>
      </c>
      <c r="I34">
        <f>I32*J34</f>
        <v>0</v>
      </c>
      <c r="J34">
        <v>0</v>
      </c>
      <c r="K34">
        <v>0.52258099999999996</v>
      </c>
      <c r="O34">
        <f>ROUND(CP34,2)</f>
        <v>0</v>
      </c>
      <c r="P34">
        <f>ROUND((ROUND((AC34*AW34*I34),2)*BC34),2)</f>
        <v>0</v>
      </c>
      <c r="Q34">
        <f>(ROUND((ROUND(((ET34)*AV34*I34),2)*BB34),2)+ROUND((ROUND(((AE34-(EU34))*AV34*I34),2)*BS34),2))</f>
        <v>0</v>
      </c>
      <c r="R34">
        <f>ROUND((ROUND((AE34*AV34*I34),2)*BS34),2)</f>
        <v>0</v>
      </c>
      <c r="S34">
        <f>ROUND((ROUND((AF34*AV34*I34),2)*BA34),2)</f>
        <v>0</v>
      </c>
      <c r="T34">
        <f>ROUND(CU34*I34,2)</f>
        <v>0</v>
      </c>
      <c r="U34">
        <f>CV34*I34</f>
        <v>0</v>
      </c>
      <c r="V34">
        <f>CW34*I34</f>
        <v>0</v>
      </c>
      <c r="W34">
        <f>ROUND(CX34*I34,2)</f>
        <v>0</v>
      </c>
      <c r="X34">
        <f t="shared" si="28"/>
        <v>0</v>
      </c>
      <c r="Y34">
        <f t="shared" si="28"/>
        <v>0</v>
      </c>
      <c r="AA34">
        <v>109110011</v>
      </c>
      <c r="AB34">
        <f>ROUND((AC34+AD34+AF34),6)</f>
        <v>5752.41</v>
      </c>
      <c r="AC34">
        <f>ROUND((ES34),6)</f>
        <v>5752.41</v>
      </c>
      <c r="AD34">
        <f>ROUND((((ET34)-(EU34))+AE34),6)</f>
        <v>0</v>
      </c>
      <c r="AE34">
        <f t="shared" si="30"/>
        <v>0</v>
      </c>
      <c r="AF34">
        <f t="shared" si="30"/>
        <v>0</v>
      </c>
      <c r="AG34">
        <f>ROUND((AP34),6)</f>
        <v>0</v>
      </c>
      <c r="AH34">
        <f t="shared" si="31"/>
        <v>0</v>
      </c>
      <c r="AI34">
        <f t="shared" si="31"/>
        <v>0</v>
      </c>
      <c r="AJ34">
        <f>(AS34)</f>
        <v>0</v>
      </c>
      <c r="AK34">
        <v>5752.41</v>
      </c>
      <c r="AL34">
        <v>5752.41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1.022</v>
      </c>
      <c r="AZ34">
        <v>1</v>
      </c>
      <c r="BA34">
        <v>1</v>
      </c>
      <c r="BB34">
        <v>1</v>
      </c>
      <c r="BC34">
        <v>16.88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38</v>
      </c>
      <c r="BM34">
        <v>47</v>
      </c>
      <c r="BN34">
        <v>0</v>
      </c>
      <c r="BO34" t="s">
        <v>36</v>
      </c>
      <c r="BP34">
        <v>1</v>
      </c>
      <c r="BQ34">
        <v>30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24</v>
      </c>
      <c r="CO34">
        <v>0</v>
      </c>
      <c r="CP34">
        <f>(P34+Q34+S34)</f>
        <v>0</v>
      </c>
      <c r="CQ34">
        <f>ROUND((ROUND((AC34*AW34*1),2)*BC34),2)</f>
        <v>99236.84</v>
      </c>
      <c r="CR34">
        <f>(ROUND((ROUND(((ET34)*AV34*1),2)*BB34),2)+ROUND((ROUND(((AE34-(EU34))*AV34*1),2)*BS34),2))</f>
        <v>0</v>
      </c>
      <c r="CS34">
        <f>ROUND((ROUND((AE34*AV34*1),2)*BS34),2)</f>
        <v>0</v>
      </c>
      <c r="CT34">
        <f>ROUND((ROUND((AF34*AV34*1),2)*BA34),2)</f>
        <v>0</v>
      </c>
      <c r="CU34">
        <f>AG34</f>
        <v>0</v>
      </c>
      <c r="CV34">
        <f>(AH34*AV34)</f>
        <v>0</v>
      </c>
      <c r="CW34">
        <f t="shared" si="29"/>
        <v>0</v>
      </c>
      <c r="CX34">
        <f t="shared" si="29"/>
        <v>0</v>
      </c>
      <c r="CY34">
        <f>S34*(BZ34/100)</f>
        <v>0</v>
      </c>
      <c r="CZ34">
        <f>S34*(CA34/100)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98</v>
      </c>
      <c r="DO34">
        <v>70</v>
      </c>
      <c r="DP34">
        <v>1.0469999999999999</v>
      </c>
      <c r="DQ34">
        <v>1.022</v>
      </c>
      <c r="DU34">
        <v>1009</v>
      </c>
      <c r="DV34" t="s">
        <v>33</v>
      </c>
      <c r="DW34" t="s">
        <v>33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94151416</v>
      </c>
      <c r="EF34">
        <v>30</v>
      </c>
      <c r="EG34" t="s">
        <v>16</v>
      </c>
      <c r="EH34">
        <v>0</v>
      </c>
      <c r="EI34" t="s">
        <v>3</v>
      </c>
      <c r="EJ34">
        <v>1</v>
      </c>
      <c r="EK34">
        <v>47</v>
      </c>
      <c r="EL34" t="s">
        <v>27</v>
      </c>
      <c r="EM34" t="s">
        <v>28</v>
      </c>
      <c r="EO34" t="s">
        <v>29</v>
      </c>
      <c r="EQ34">
        <v>0</v>
      </c>
      <c r="ER34">
        <v>5752.41</v>
      </c>
      <c r="ES34">
        <v>5752.41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>ROUND(IF(AND(BH34=3,BI34=3),P34,0),2)</f>
        <v>0</v>
      </c>
      <c r="FS34">
        <v>0</v>
      </c>
      <c r="FX34">
        <v>98</v>
      </c>
      <c r="FY34">
        <v>70</v>
      </c>
      <c r="GA34" t="s">
        <v>3</v>
      </c>
      <c r="GD34">
        <v>0</v>
      </c>
      <c r="GF34">
        <v>1902322933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>ROUND(IF(AND(BH34=3,BI34=3,FS34&lt;&gt;0),P34,0),2)</f>
        <v>0</v>
      </c>
      <c r="GM34">
        <f>ROUND(O34+X34+Y34+GK34,2)+GX34</f>
        <v>0</v>
      </c>
      <c r="GN34">
        <f>IF(OR(BI34=0,BI34=1),ROUND(O34+X34+Y34+GK34,2),0)</f>
        <v>0</v>
      </c>
      <c r="GO34">
        <f>IF(BI34=2,ROUND(O34+X34+Y34+GK34,2),0)</f>
        <v>0</v>
      </c>
      <c r="GP34">
        <f>IF(BI34=4,ROUND(O34+X34+Y34+GK34,2)+GX34,0)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25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14</v>
      </c>
      <c r="E35" t="s">
        <v>39</v>
      </c>
      <c r="F35" t="s">
        <v>40</v>
      </c>
      <c r="G35" t="s">
        <v>41</v>
      </c>
      <c r="H35" t="s">
        <v>42</v>
      </c>
      <c r="I35">
        <f>I32*J35</f>
        <v>0</v>
      </c>
      <c r="J35">
        <v>0</v>
      </c>
      <c r="K35">
        <v>101.5</v>
      </c>
      <c r="O35">
        <f>ROUND(CP35,2)</f>
        <v>0</v>
      </c>
      <c r="P35">
        <f>ROUND((ROUND((AC35*AW35*I35),2)*BC35),2)</f>
        <v>0</v>
      </c>
      <c r="Q35">
        <f>(ROUND((ROUND(((ET35)*AV35*I35),2)*BB35),2)+ROUND((ROUND(((AE35-(EU35))*AV35*I35),2)*BS35),2))</f>
        <v>0</v>
      </c>
      <c r="R35">
        <f>ROUND((ROUND((AE35*AV35*I35),2)*BS35),2)</f>
        <v>0</v>
      </c>
      <c r="S35">
        <f>ROUND((ROUND((AF35*AV35*I35),2)*BA35),2)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si="28"/>
        <v>0</v>
      </c>
      <c r="Y35">
        <f t="shared" si="28"/>
        <v>0</v>
      </c>
      <c r="AA35">
        <v>109110011</v>
      </c>
      <c r="AB35">
        <f>ROUND((AC35+AD35+AF35),6)</f>
        <v>787.34</v>
      </c>
      <c r="AC35">
        <f>ROUND((ES35),6)</f>
        <v>787.34</v>
      </c>
      <c r="AD35">
        <f>ROUND((((ET35)-(EU35))+AE35),6)</f>
        <v>0</v>
      </c>
      <c r="AE35">
        <f t="shared" si="30"/>
        <v>0</v>
      </c>
      <c r="AF35">
        <f t="shared" si="30"/>
        <v>0</v>
      </c>
      <c r="AG35">
        <f>ROUND((AP35),6)</f>
        <v>0</v>
      </c>
      <c r="AH35">
        <f t="shared" si="31"/>
        <v>0</v>
      </c>
      <c r="AI35">
        <f t="shared" si="31"/>
        <v>0</v>
      </c>
      <c r="AJ35">
        <f>(AS35)</f>
        <v>0</v>
      </c>
      <c r="AK35">
        <v>787.34</v>
      </c>
      <c r="AL35">
        <v>787.34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1.022</v>
      </c>
      <c r="AZ35">
        <v>1</v>
      </c>
      <c r="BA35">
        <v>1</v>
      </c>
      <c r="BB35">
        <v>1</v>
      </c>
      <c r="BC35">
        <v>7.4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43</v>
      </c>
      <c r="BM35">
        <v>47</v>
      </c>
      <c r="BN35">
        <v>0</v>
      </c>
      <c r="BO35" t="s">
        <v>40</v>
      </c>
      <c r="BP35">
        <v>1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24</v>
      </c>
      <c r="CO35">
        <v>0</v>
      </c>
      <c r="CP35">
        <f>(P35+Q35+S35)</f>
        <v>0</v>
      </c>
      <c r="CQ35">
        <f>ROUND((ROUND((AC35*AW35*1),2)*BC35),2)</f>
        <v>5954.48</v>
      </c>
      <c r="CR35">
        <f>(ROUND((ROUND(((ET35)*AV35*1),2)*BB35),2)+ROUND((ROUND(((AE35-(EU35))*AV35*1),2)*BS35),2))</f>
        <v>0</v>
      </c>
      <c r="CS35">
        <f>ROUND((ROUND((AE35*AV35*1),2)*BS35),2)</f>
        <v>0</v>
      </c>
      <c r="CT35">
        <f>ROUND((ROUND((AF35*AV35*1),2)*BA35),2)</f>
        <v>0</v>
      </c>
      <c r="CU35">
        <f>AG35</f>
        <v>0</v>
      </c>
      <c r="CV35">
        <f>(AH35*AV35)</f>
        <v>0</v>
      </c>
      <c r="CW35">
        <f t="shared" si="29"/>
        <v>0</v>
      </c>
      <c r="CX35">
        <f t="shared" si="29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98</v>
      </c>
      <c r="DO35">
        <v>70</v>
      </c>
      <c r="DP35">
        <v>1.0469999999999999</v>
      </c>
      <c r="DQ35">
        <v>1.022</v>
      </c>
      <c r="DU35">
        <v>1007</v>
      </c>
      <c r="DV35" t="s">
        <v>42</v>
      </c>
      <c r="DW35" t="s">
        <v>42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94151416</v>
      </c>
      <c r="EF35">
        <v>30</v>
      </c>
      <c r="EG35" t="s">
        <v>16</v>
      </c>
      <c r="EH35">
        <v>0</v>
      </c>
      <c r="EI35" t="s">
        <v>3</v>
      </c>
      <c r="EJ35">
        <v>1</v>
      </c>
      <c r="EK35">
        <v>47</v>
      </c>
      <c r="EL35" t="s">
        <v>27</v>
      </c>
      <c r="EM35" t="s">
        <v>28</v>
      </c>
      <c r="EO35" t="s">
        <v>29</v>
      </c>
      <c r="EQ35">
        <v>0</v>
      </c>
      <c r="ER35">
        <v>787.34</v>
      </c>
      <c r="ES35">
        <v>787.34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>ROUND(IF(AND(BH35=3,BI35=3),P35,0),2)</f>
        <v>0</v>
      </c>
      <c r="FS35">
        <v>0</v>
      </c>
      <c r="FX35">
        <v>98</v>
      </c>
      <c r="FY35">
        <v>70</v>
      </c>
      <c r="GA35" t="s">
        <v>3</v>
      </c>
      <c r="GD35">
        <v>0</v>
      </c>
      <c r="GF35">
        <v>-1722472356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>ROUND(IF(AND(BH35=3,BI35=3,FS35&lt;&gt;0),P35,0),2)</f>
        <v>0</v>
      </c>
      <c r="GM35">
        <f>ROUND(O35+X35+Y35+GK35,2)+GX35</f>
        <v>0</v>
      </c>
      <c r="GN35">
        <f>IF(OR(BI35=0,BI35=1),ROUND(O35+X35+Y35+GK35,2),0)</f>
        <v>0</v>
      </c>
      <c r="GO35">
        <f>IF(BI35=2,ROUND(O35+X35+Y35+GK35,2),0)</f>
        <v>0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25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B28</f>
        <v>1</v>
      </c>
      <c r="C37" s="2">
        <f>A28</f>
        <v>5</v>
      </c>
      <c r="D37" s="2">
        <f>ROW(A28)</f>
        <v>28</v>
      </c>
      <c r="E37" s="2"/>
      <c r="F37" s="2" t="str">
        <f>IF(F28&lt;&gt;"",F28,"")</f>
        <v>Новый подраздел</v>
      </c>
      <c r="G37" s="2" t="str">
        <f>IF(G28&lt;&gt;"",G28,"")</f>
        <v>Демонтаж фундаментной плиты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32">ROUND(AB37,2)</f>
        <v>4770.97</v>
      </c>
      <c r="P37" s="2">
        <f t="shared" si="32"/>
        <v>0</v>
      </c>
      <c r="Q37" s="2">
        <f t="shared" si="32"/>
        <v>708.48</v>
      </c>
      <c r="R37" s="2">
        <f t="shared" si="32"/>
        <v>175.91</v>
      </c>
      <c r="S37" s="2">
        <f t="shared" si="32"/>
        <v>4062.49</v>
      </c>
      <c r="T37" s="2">
        <f t="shared" si="32"/>
        <v>0</v>
      </c>
      <c r="U37" s="2">
        <f>AH37</f>
        <v>13.943527200000002</v>
      </c>
      <c r="V37" s="2">
        <f>AI37</f>
        <v>0</v>
      </c>
      <c r="W37" s="2">
        <f>ROUND(AJ37,2)</f>
        <v>0</v>
      </c>
      <c r="X37" s="2">
        <f>ROUND(AK37,2)</f>
        <v>3818.74</v>
      </c>
      <c r="Y37" s="2">
        <f>ROUND(AL37,2)</f>
        <v>2681.24</v>
      </c>
      <c r="Z37" s="2"/>
      <c r="AA37" s="2"/>
      <c r="AB37" s="2">
        <f>ROUND(SUMIF(AA32:AA35,"=109110011",O32:O35),2)</f>
        <v>4770.97</v>
      </c>
      <c r="AC37" s="2">
        <f>ROUND(SUMIF(AA32:AA35,"=109110011",P32:P35),2)</f>
        <v>0</v>
      </c>
      <c r="AD37" s="2">
        <f>ROUND(SUMIF(AA32:AA35,"=109110011",Q32:Q35),2)</f>
        <v>708.48</v>
      </c>
      <c r="AE37" s="2">
        <f>ROUND(SUMIF(AA32:AA35,"=109110011",R32:R35),2)</f>
        <v>175.91</v>
      </c>
      <c r="AF37" s="2">
        <f>ROUND(SUMIF(AA32:AA35,"=109110011",S32:S35),2)</f>
        <v>4062.49</v>
      </c>
      <c r="AG37" s="2">
        <f>ROUND(SUMIF(AA32:AA35,"=109110011",T32:T35),2)</f>
        <v>0</v>
      </c>
      <c r="AH37" s="2">
        <f>SUMIF(AA32:AA35,"=109110011",U32:U35)</f>
        <v>13.943527200000002</v>
      </c>
      <c r="AI37" s="2">
        <f>SUMIF(AA32:AA35,"=109110011",V32:V35)</f>
        <v>0</v>
      </c>
      <c r="AJ37" s="2">
        <f>ROUND(SUMIF(AA32:AA35,"=109110011",W32:W35),2)</f>
        <v>0</v>
      </c>
      <c r="AK37" s="2">
        <f>ROUND(SUMIF(AA32:AA35,"=109110011",X32:X35),2)</f>
        <v>3818.74</v>
      </c>
      <c r="AL37" s="2">
        <f>ROUND(SUMIF(AA32:AA35,"=109110011",Y32:Y35),2)</f>
        <v>2681.24</v>
      </c>
      <c r="AM37" s="2"/>
      <c r="AN37" s="2"/>
      <c r="AO37" s="2">
        <f t="shared" ref="AO37:BD37" si="33">ROUND(BX37,2)</f>
        <v>0</v>
      </c>
      <c r="AP37" s="2">
        <f t="shared" si="33"/>
        <v>0</v>
      </c>
      <c r="AQ37" s="2">
        <f t="shared" si="33"/>
        <v>0</v>
      </c>
      <c r="AR37" s="2">
        <f t="shared" si="33"/>
        <v>11552.41</v>
      </c>
      <c r="AS37" s="2">
        <f t="shared" si="33"/>
        <v>11552.41</v>
      </c>
      <c r="AT37" s="2">
        <f t="shared" si="33"/>
        <v>0</v>
      </c>
      <c r="AU37" s="2">
        <f t="shared" si="33"/>
        <v>0</v>
      </c>
      <c r="AV37" s="2">
        <f t="shared" si="33"/>
        <v>0</v>
      </c>
      <c r="AW37" s="2">
        <f t="shared" si="33"/>
        <v>0</v>
      </c>
      <c r="AX37" s="2">
        <f t="shared" si="33"/>
        <v>0</v>
      </c>
      <c r="AY37" s="2">
        <f t="shared" si="33"/>
        <v>0</v>
      </c>
      <c r="AZ37" s="2">
        <f t="shared" si="33"/>
        <v>0</v>
      </c>
      <c r="BA37" s="2">
        <f t="shared" si="33"/>
        <v>0</v>
      </c>
      <c r="BB37" s="2">
        <f t="shared" si="33"/>
        <v>0</v>
      </c>
      <c r="BC37" s="2">
        <f t="shared" si="33"/>
        <v>0</v>
      </c>
      <c r="BD37" s="2">
        <f t="shared" si="33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ROUND(SUMIF(AA32:AA35,"=109110011",FQ32:FQ35),2)</f>
        <v>0</v>
      </c>
      <c r="BY37" s="2">
        <f>ROUND(SUMIF(AA32:AA35,"=109110011",FR32:FR35),2)</f>
        <v>0</v>
      </c>
      <c r="BZ37" s="2">
        <f>ROUND(SUMIF(AA32:AA35,"=109110011",GL32:GL35),2)</f>
        <v>0</v>
      </c>
      <c r="CA37" s="2">
        <f>ROUND(SUMIF(AA32:AA35,"=109110011",GM32:GM35),2)</f>
        <v>11552.41</v>
      </c>
      <c r="CB37" s="2">
        <f>ROUND(SUMIF(AA32:AA35,"=109110011",GN32:GN35),2)</f>
        <v>11552.41</v>
      </c>
      <c r="CC37" s="2">
        <f>ROUND(SUMIF(AA32:AA35,"=109110011",GO32:GO35),2)</f>
        <v>0</v>
      </c>
      <c r="CD37" s="2">
        <f>ROUND(SUMIF(AA32:AA35,"=109110011",GP32:GP35),2)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ROUND(SUMIF(AA32:AA35,"=109110011",GX32:GX35),2)</f>
        <v>0</v>
      </c>
      <c r="CK37" s="2">
        <f>ROUND(SUMIF(AA32:AA35,"=109110011",GY32:GY35),2)</f>
        <v>0</v>
      </c>
      <c r="CL37" s="2">
        <f>ROUND(SUMIF(AA32:AA35,"=109110011",GZ32:GZ35),2)</f>
        <v>0</v>
      </c>
      <c r="CM37" s="2">
        <f>ROUND(SUMIF(AA32:AA35,"=109110011",HD32:HD35),2)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4770.97</v>
      </c>
      <c r="G39" s="4" t="s">
        <v>44</v>
      </c>
      <c r="H39" s="4" t="s">
        <v>45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4770.97</v>
      </c>
      <c r="X39" s="4">
        <v>1</v>
      </c>
      <c r="Y39" s="4">
        <v>4770.97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46</v>
      </c>
      <c r="H40" s="4" t="s">
        <v>47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48</v>
      </c>
      <c r="H41" s="4" t="s">
        <v>49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50</v>
      </c>
      <c r="H42" s="4" t="s">
        <v>51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52</v>
      </c>
      <c r="H43" s="4" t="s">
        <v>53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54</v>
      </c>
      <c r="H44" s="4" t="s">
        <v>55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56</v>
      </c>
      <c r="H45" s="4" t="s">
        <v>57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58</v>
      </c>
      <c r="H46" s="4" t="s">
        <v>59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60</v>
      </c>
      <c r="H47" s="4" t="s">
        <v>61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62</v>
      </c>
      <c r="H48" s="4" t="s">
        <v>63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708.48</v>
      </c>
      <c r="G49" s="4" t="s">
        <v>64</v>
      </c>
      <c r="H49" s="4" t="s">
        <v>65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708.48</v>
      </c>
      <c r="X49" s="4">
        <v>1</v>
      </c>
      <c r="Y49" s="4">
        <v>708.48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66</v>
      </c>
      <c r="H50" s="4" t="s">
        <v>67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175.91</v>
      </c>
      <c r="G51" s="4" t="s">
        <v>68</v>
      </c>
      <c r="H51" s="4" t="s">
        <v>69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175.91</v>
      </c>
      <c r="X51" s="4">
        <v>1</v>
      </c>
      <c r="Y51" s="4">
        <v>175.91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4062.49</v>
      </c>
      <c r="G52" s="4" t="s">
        <v>70</v>
      </c>
      <c r="H52" s="4" t="s">
        <v>71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4062.49</v>
      </c>
      <c r="X52" s="4">
        <v>1</v>
      </c>
      <c r="Y52" s="4">
        <v>4062.49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72</v>
      </c>
      <c r="H53" s="4" t="s">
        <v>73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11552.41</v>
      </c>
      <c r="G54" s="4" t="s">
        <v>74</v>
      </c>
      <c r="H54" s="4" t="s">
        <v>75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11552.41</v>
      </c>
      <c r="X54" s="4">
        <v>1</v>
      </c>
      <c r="Y54" s="4">
        <v>11552.41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76</v>
      </c>
      <c r="H55" s="4" t="s">
        <v>77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78</v>
      </c>
      <c r="H56" s="4" t="s">
        <v>79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80</v>
      </c>
      <c r="H57" s="4" t="s">
        <v>81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82</v>
      </c>
      <c r="H58" s="4" t="s">
        <v>83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13.943527200000002</v>
      </c>
      <c r="G59" s="4" t="s">
        <v>84</v>
      </c>
      <c r="H59" s="4" t="s">
        <v>85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13.9435272</v>
      </c>
      <c r="X59" s="4">
        <v>1</v>
      </c>
      <c r="Y59" s="4">
        <v>13.9435272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86</v>
      </c>
      <c r="H60" s="4" t="s">
        <v>87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88</v>
      </c>
      <c r="H61" s="4" t="s">
        <v>89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90</v>
      </c>
      <c r="H62" s="4" t="s">
        <v>91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3818.74</v>
      </c>
      <c r="G63" s="4" t="s">
        <v>92</v>
      </c>
      <c r="H63" s="4" t="s">
        <v>93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3818.74</v>
      </c>
      <c r="X63" s="4">
        <v>1</v>
      </c>
      <c r="Y63" s="4">
        <v>3818.74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2681.24</v>
      </c>
      <c r="G64" s="4" t="s">
        <v>94</v>
      </c>
      <c r="H64" s="4" t="s">
        <v>95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2681.24</v>
      </c>
      <c r="X64" s="4">
        <v>1</v>
      </c>
      <c r="Y64" s="4">
        <v>2681.24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11552.41</v>
      </c>
      <c r="G65" s="4" t="s">
        <v>96</v>
      </c>
      <c r="H65" s="4" t="s">
        <v>97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11552.41</v>
      </c>
      <c r="X65" s="4">
        <v>1</v>
      </c>
      <c r="Y65" s="4">
        <v>11552.41</v>
      </c>
      <c r="Z65" s="4"/>
      <c r="AA65" s="4"/>
      <c r="AB65" s="4"/>
    </row>
    <row r="67" spans="1:245" x14ac:dyDescent="0.2">
      <c r="A67" s="1">
        <v>5</v>
      </c>
      <c r="B67" s="1">
        <v>1</v>
      </c>
      <c r="C67" s="1"/>
      <c r="D67" s="1">
        <f>ROW(A78)</f>
        <v>78</v>
      </c>
      <c r="E67" s="1"/>
      <c r="F67" s="1" t="s">
        <v>17</v>
      </c>
      <c r="G67" s="1" t="s">
        <v>98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34">B78</f>
        <v>1</v>
      </c>
      <c r="C69" s="2">
        <f t="shared" si="34"/>
        <v>5</v>
      </c>
      <c r="D69" s="2">
        <f t="shared" si="34"/>
        <v>67</v>
      </c>
      <c r="E69" s="2">
        <f t="shared" si="34"/>
        <v>0</v>
      </c>
      <c r="F69" s="2" t="str">
        <f t="shared" si="34"/>
        <v>Новый подраздел</v>
      </c>
      <c r="G69" s="2" t="str">
        <f t="shared" si="34"/>
        <v>Демонтаж защитного заземления БКТП</v>
      </c>
      <c r="H69" s="2"/>
      <c r="I69" s="2"/>
      <c r="J69" s="2"/>
      <c r="K69" s="2"/>
      <c r="L69" s="2"/>
      <c r="M69" s="2"/>
      <c r="N69" s="2"/>
      <c r="O69" s="2">
        <f t="shared" ref="O69:AT69" si="35">O78</f>
        <v>11737.99</v>
      </c>
      <c r="P69" s="2">
        <f t="shared" si="35"/>
        <v>0</v>
      </c>
      <c r="Q69" s="2">
        <f t="shared" si="35"/>
        <v>4802.6499999999996</v>
      </c>
      <c r="R69" s="2">
        <f t="shared" si="35"/>
        <v>1276.95</v>
      </c>
      <c r="S69" s="2">
        <f t="shared" si="35"/>
        <v>6935.34</v>
      </c>
      <c r="T69" s="2">
        <f t="shared" si="35"/>
        <v>0</v>
      </c>
      <c r="U69" s="2">
        <f t="shared" si="35"/>
        <v>22.393767599999997</v>
      </c>
      <c r="V69" s="2">
        <f t="shared" si="35"/>
        <v>0</v>
      </c>
      <c r="W69" s="2">
        <f t="shared" si="35"/>
        <v>0</v>
      </c>
      <c r="X69" s="2">
        <f t="shared" si="35"/>
        <v>7062.39</v>
      </c>
      <c r="Y69" s="2">
        <f t="shared" si="35"/>
        <v>3310.5</v>
      </c>
      <c r="Z69" s="2">
        <f t="shared" si="35"/>
        <v>0</v>
      </c>
      <c r="AA69" s="2">
        <f t="shared" si="35"/>
        <v>0</v>
      </c>
      <c r="AB69" s="2">
        <f t="shared" si="35"/>
        <v>11737.99</v>
      </c>
      <c r="AC69" s="2">
        <f t="shared" si="35"/>
        <v>0</v>
      </c>
      <c r="AD69" s="2">
        <f t="shared" si="35"/>
        <v>4802.6499999999996</v>
      </c>
      <c r="AE69" s="2">
        <f t="shared" si="35"/>
        <v>1276.95</v>
      </c>
      <c r="AF69" s="2">
        <f t="shared" si="35"/>
        <v>6935.34</v>
      </c>
      <c r="AG69" s="2">
        <f t="shared" si="35"/>
        <v>0</v>
      </c>
      <c r="AH69" s="2">
        <f t="shared" si="35"/>
        <v>22.393767599999997</v>
      </c>
      <c r="AI69" s="2">
        <f t="shared" si="35"/>
        <v>0</v>
      </c>
      <c r="AJ69" s="2">
        <f t="shared" si="35"/>
        <v>0</v>
      </c>
      <c r="AK69" s="2">
        <f t="shared" si="35"/>
        <v>7062.39</v>
      </c>
      <c r="AL69" s="2">
        <f t="shared" si="35"/>
        <v>3310.5</v>
      </c>
      <c r="AM69" s="2">
        <f t="shared" si="35"/>
        <v>0</v>
      </c>
      <c r="AN69" s="2">
        <f t="shared" si="35"/>
        <v>0</v>
      </c>
      <c r="AO69" s="2">
        <f t="shared" si="35"/>
        <v>0</v>
      </c>
      <c r="AP69" s="2">
        <f t="shared" si="35"/>
        <v>0</v>
      </c>
      <c r="AQ69" s="2">
        <f t="shared" si="35"/>
        <v>0</v>
      </c>
      <c r="AR69" s="2">
        <f t="shared" si="35"/>
        <v>24154.01</v>
      </c>
      <c r="AS69" s="2">
        <f t="shared" si="35"/>
        <v>12941.89</v>
      </c>
      <c r="AT69" s="2">
        <f t="shared" si="35"/>
        <v>11212.12</v>
      </c>
      <c r="AU69" s="2">
        <f t="shared" ref="AU69:BZ69" si="36">AU78</f>
        <v>0</v>
      </c>
      <c r="AV69" s="2">
        <f t="shared" si="36"/>
        <v>0</v>
      </c>
      <c r="AW69" s="2">
        <f t="shared" si="36"/>
        <v>0</v>
      </c>
      <c r="AX69" s="2">
        <f t="shared" si="36"/>
        <v>0</v>
      </c>
      <c r="AY69" s="2">
        <f t="shared" si="36"/>
        <v>0</v>
      </c>
      <c r="AZ69" s="2">
        <f t="shared" si="36"/>
        <v>0</v>
      </c>
      <c r="BA69" s="2">
        <f t="shared" si="36"/>
        <v>0</v>
      </c>
      <c r="BB69" s="2">
        <f t="shared" si="36"/>
        <v>0</v>
      </c>
      <c r="BC69" s="2">
        <f t="shared" si="36"/>
        <v>0</v>
      </c>
      <c r="BD69" s="2">
        <f t="shared" si="36"/>
        <v>0</v>
      </c>
      <c r="BE69" s="2">
        <f t="shared" si="36"/>
        <v>0</v>
      </c>
      <c r="BF69" s="2">
        <f t="shared" si="36"/>
        <v>0</v>
      </c>
      <c r="BG69" s="2">
        <f t="shared" si="36"/>
        <v>0</v>
      </c>
      <c r="BH69" s="2">
        <f t="shared" si="36"/>
        <v>0</v>
      </c>
      <c r="BI69" s="2">
        <f t="shared" si="36"/>
        <v>0</v>
      </c>
      <c r="BJ69" s="2">
        <f t="shared" si="36"/>
        <v>0</v>
      </c>
      <c r="BK69" s="2">
        <f t="shared" si="36"/>
        <v>0</v>
      </c>
      <c r="BL69" s="2">
        <f t="shared" si="36"/>
        <v>0</v>
      </c>
      <c r="BM69" s="2">
        <f t="shared" si="36"/>
        <v>0</v>
      </c>
      <c r="BN69" s="2">
        <f t="shared" si="36"/>
        <v>0</v>
      </c>
      <c r="BO69" s="2">
        <f t="shared" si="36"/>
        <v>0</v>
      </c>
      <c r="BP69" s="2">
        <f t="shared" si="36"/>
        <v>0</v>
      </c>
      <c r="BQ69" s="2">
        <f t="shared" si="36"/>
        <v>0</v>
      </c>
      <c r="BR69" s="2">
        <f t="shared" si="36"/>
        <v>0</v>
      </c>
      <c r="BS69" s="2">
        <f t="shared" si="36"/>
        <v>0</v>
      </c>
      <c r="BT69" s="2">
        <f t="shared" si="36"/>
        <v>0</v>
      </c>
      <c r="BU69" s="2">
        <f t="shared" si="36"/>
        <v>0</v>
      </c>
      <c r="BV69" s="2">
        <f t="shared" si="36"/>
        <v>0</v>
      </c>
      <c r="BW69" s="2">
        <f t="shared" si="36"/>
        <v>0</v>
      </c>
      <c r="BX69" s="2">
        <f t="shared" si="36"/>
        <v>0</v>
      </c>
      <c r="BY69" s="2">
        <f t="shared" si="36"/>
        <v>0</v>
      </c>
      <c r="BZ69" s="2">
        <f t="shared" si="36"/>
        <v>0</v>
      </c>
      <c r="CA69" s="2">
        <f t="shared" ref="CA69:DF69" si="37">CA78</f>
        <v>24154.01</v>
      </c>
      <c r="CB69" s="2">
        <f t="shared" si="37"/>
        <v>12941.89</v>
      </c>
      <c r="CC69" s="2">
        <f t="shared" si="37"/>
        <v>11212.12</v>
      </c>
      <c r="CD69" s="2">
        <f t="shared" si="37"/>
        <v>0</v>
      </c>
      <c r="CE69" s="2">
        <f t="shared" si="37"/>
        <v>0</v>
      </c>
      <c r="CF69" s="2">
        <f t="shared" si="37"/>
        <v>0</v>
      </c>
      <c r="CG69" s="2">
        <f t="shared" si="37"/>
        <v>0</v>
      </c>
      <c r="CH69" s="2">
        <f t="shared" si="37"/>
        <v>0</v>
      </c>
      <c r="CI69" s="2">
        <f t="shared" si="37"/>
        <v>0</v>
      </c>
      <c r="CJ69" s="2">
        <f t="shared" si="37"/>
        <v>0</v>
      </c>
      <c r="CK69" s="2">
        <f t="shared" si="37"/>
        <v>0</v>
      </c>
      <c r="CL69" s="2">
        <f t="shared" si="37"/>
        <v>0</v>
      </c>
      <c r="CM69" s="2">
        <f t="shared" si="37"/>
        <v>0</v>
      </c>
      <c r="CN69" s="2">
        <f t="shared" si="37"/>
        <v>0</v>
      </c>
      <c r="CO69" s="2">
        <f t="shared" si="37"/>
        <v>0</v>
      </c>
      <c r="CP69" s="2">
        <f t="shared" si="37"/>
        <v>0</v>
      </c>
      <c r="CQ69" s="2">
        <f t="shared" si="37"/>
        <v>0</v>
      </c>
      <c r="CR69" s="2">
        <f t="shared" si="37"/>
        <v>0</v>
      </c>
      <c r="CS69" s="2">
        <f t="shared" si="37"/>
        <v>0</v>
      </c>
      <c r="CT69" s="2">
        <f t="shared" si="37"/>
        <v>0</v>
      </c>
      <c r="CU69" s="2">
        <f t="shared" si="37"/>
        <v>0</v>
      </c>
      <c r="CV69" s="2">
        <f t="shared" si="37"/>
        <v>0</v>
      </c>
      <c r="CW69" s="2">
        <f t="shared" si="37"/>
        <v>0</v>
      </c>
      <c r="CX69" s="2">
        <f t="shared" si="37"/>
        <v>0</v>
      </c>
      <c r="CY69" s="2">
        <f t="shared" si="37"/>
        <v>0</v>
      </c>
      <c r="CZ69" s="2">
        <f t="shared" si="37"/>
        <v>0</v>
      </c>
      <c r="DA69" s="2">
        <f t="shared" si="37"/>
        <v>0</v>
      </c>
      <c r="DB69" s="2">
        <f t="shared" si="37"/>
        <v>0</v>
      </c>
      <c r="DC69" s="2">
        <f t="shared" si="37"/>
        <v>0</v>
      </c>
      <c r="DD69" s="2">
        <f t="shared" si="37"/>
        <v>0</v>
      </c>
      <c r="DE69" s="2">
        <f t="shared" si="37"/>
        <v>0</v>
      </c>
      <c r="DF69" s="2">
        <f t="shared" si="37"/>
        <v>0</v>
      </c>
      <c r="DG69" s="3">
        <f t="shared" ref="DG69:EL69" si="38">DG78</f>
        <v>0</v>
      </c>
      <c r="DH69" s="3">
        <f t="shared" si="38"/>
        <v>0</v>
      </c>
      <c r="DI69" s="3">
        <f t="shared" si="38"/>
        <v>0</v>
      </c>
      <c r="DJ69" s="3">
        <f t="shared" si="38"/>
        <v>0</v>
      </c>
      <c r="DK69" s="3">
        <f t="shared" si="38"/>
        <v>0</v>
      </c>
      <c r="DL69" s="3">
        <f t="shared" si="38"/>
        <v>0</v>
      </c>
      <c r="DM69" s="3">
        <f t="shared" si="38"/>
        <v>0</v>
      </c>
      <c r="DN69" s="3">
        <f t="shared" si="38"/>
        <v>0</v>
      </c>
      <c r="DO69" s="3">
        <f t="shared" si="38"/>
        <v>0</v>
      </c>
      <c r="DP69" s="3">
        <f t="shared" si="38"/>
        <v>0</v>
      </c>
      <c r="DQ69" s="3">
        <f t="shared" si="38"/>
        <v>0</v>
      </c>
      <c r="DR69" s="3">
        <f t="shared" si="38"/>
        <v>0</v>
      </c>
      <c r="DS69" s="3">
        <f t="shared" si="38"/>
        <v>0</v>
      </c>
      <c r="DT69" s="3">
        <f t="shared" si="38"/>
        <v>0</v>
      </c>
      <c r="DU69" s="3">
        <f t="shared" si="38"/>
        <v>0</v>
      </c>
      <c r="DV69" s="3">
        <f t="shared" si="38"/>
        <v>0</v>
      </c>
      <c r="DW69" s="3">
        <f t="shared" si="38"/>
        <v>0</v>
      </c>
      <c r="DX69" s="3">
        <f t="shared" si="38"/>
        <v>0</v>
      </c>
      <c r="DY69" s="3">
        <f t="shared" si="38"/>
        <v>0</v>
      </c>
      <c r="DZ69" s="3">
        <f t="shared" si="38"/>
        <v>0</v>
      </c>
      <c r="EA69" s="3">
        <f t="shared" si="38"/>
        <v>0</v>
      </c>
      <c r="EB69" s="3">
        <f t="shared" si="38"/>
        <v>0</v>
      </c>
      <c r="EC69" s="3">
        <f t="shared" si="38"/>
        <v>0</v>
      </c>
      <c r="ED69" s="3">
        <f t="shared" si="38"/>
        <v>0</v>
      </c>
      <c r="EE69" s="3">
        <f t="shared" si="38"/>
        <v>0</v>
      </c>
      <c r="EF69" s="3">
        <f t="shared" si="38"/>
        <v>0</v>
      </c>
      <c r="EG69" s="3">
        <f t="shared" si="38"/>
        <v>0</v>
      </c>
      <c r="EH69" s="3">
        <f t="shared" si="38"/>
        <v>0</v>
      </c>
      <c r="EI69" s="3">
        <f t="shared" si="38"/>
        <v>0</v>
      </c>
      <c r="EJ69" s="3">
        <f t="shared" si="38"/>
        <v>0</v>
      </c>
      <c r="EK69" s="3">
        <f t="shared" si="38"/>
        <v>0</v>
      </c>
      <c r="EL69" s="3">
        <f t="shared" si="38"/>
        <v>0</v>
      </c>
      <c r="EM69" s="3">
        <f t="shared" ref="EM69:FR69" si="39">EM78</f>
        <v>0</v>
      </c>
      <c r="EN69" s="3">
        <f t="shared" si="39"/>
        <v>0</v>
      </c>
      <c r="EO69" s="3">
        <f t="shared" si="39"/>
        <v>0</v>
      </c>
      <c r="EP69" s="3">
        <f t="shared" si="39"/>
        <v>0</v>
      </c>
      <c r="EQ69" s="3">
        <f t="shared" si="39"/>
        <v>0</v>
      </c>
      <c r="ER69" s="3">
        <f t="shared" si="39"/>
        <v>0</v>
      </c>
      <c r="ES69" s="3">
        <f t="shared" si="39"/>
        <v>0</v>
      </c>
      <c r="ET69" s="3">
        <f t="shared" si="39"/>
        <v>0</v>
      </c>
      <c r="EU69" s="3">
        <f t="shared" si="39"/>
        <v>0</v>
      </c>
      <c r="EV69" s="3">
        <f t="shared" si="39"/>
        <v>0</v>
      </c>
      <c r="EW69" s="3">
        <f t="shared" si="39"/>
        <v>0</v>
      </c>
      <c r="EX69" s="3">
        <f t="shared" si="39"/>
        <v>0</v>
      </c>
      <c r="EY69" s="3">
        <f t="shared" si="39"/>
        <v>0</v>
      </c>
      <c r="EZ69" s="3">
        <f t="shared" si="39"/>
        <v>0</v>
      </c>
      <c r="FA69" s="3">
        <f t="shared" si="39"/>
        <v>0</v>
      </c>
      <c r="FB69" s="3">
        <f t="shared" si="39"/>
        <v>0</v>
      </c>
      <c r="FC69" s="3">
        <f t="shared" si="39"/>
        <v>0</v>
      </c>
      <c r="FD69" s="3">
        <f t="shared" si="39"/>
        <v>0</v>
      </c>
      <c r="FE69" s="3">
        <f t="shared" si="39"/>
        <v>0</v>
      </c>
      <c r="FF69" s="3">
        <f t="shared" si="39"/>
        <v>0</v>
      </c>
      <c r="FG69" s="3">
        <f t="shared" si="39"/>
        <v>0</v>
      </c>
      <c r="FH69" s="3">
        <f t="shared" si="39"/>
        <v>0</v>
      </c>
      <c r="FI69" s="3">
        <f t="shared" si="39"/>
        <v>0</v>
      </c>
      <c r="FJ69" s="3">
        <f t="shared" si="39"/>
        <v>0</v>
      </c>
      <c r="FK69" s="3">
        <f t="shared" si="39"/>
        <v>0</v>
      </c>
      <c r="FL69" s="3">
        <f t="shared" si="39"/>
        <v>0</v>
      </c>
      <c r="FM69" s="3">
        <f t="shared" si="39"/>
        <v>0</v>
      </c>
      <c r="FN69" s="3">
        <f t="shared" si="39"/>
        <v>0</v>
      </c>
      <c r="FO69" s="3">
        <f t="shared" si="39"/>
        <v>0</v>
      </c>
      <c r="FP69" s="3">
        <f t="shared" si="39"/>
        <v>0</v>
      </c>
      <c r="FQ69" s="3">
        <f t="shared" si="39"/>
        <v>0</v>
      </c>
      <c r="FR69" s="3">
        <f t="shared" si="39"/>
        <v>0</v>
      </c>
      <c r="FS69" s="3">
        <f t="shared" ref="FS69:GX69" si="40">FS78</f>
        <v>0</v>
      </c>
      <c r="FT69" s="3">
        <f t="shared" si="40"/>
        <v>0</v>
      </c>
      <c r="FU69" s="3">
        <f t="shared" si="40"/>
        <v>0</v>
      </c>
      <c r="FV69" s="3">
        <f t="shared" si="40"/>
        <v>0</v>
      </c>
      <c r="FW69" s="3">
        <f t="shared" si="40"/>
        <v>0</v>
      </c>
      <c r="FX69" s="3">
        <f t="shared" si="40"/>
        <v>0</v>
      </c>
      <c r="FY69" s="3">
        <f t="shared" si="40"/>
        <v>0</v>
      </c>
      <c r="FZ69" s="3">
        <f t="shared" si="40"/>
        <v>0</v>
      </c>
      <c r="GA69" s="3">
        <f t="shared" si="40"/>
        <v>0</v>
      </c>
      <c r="GB69" s="3">
        <f t="shared" si="40"/>
        <v>0</v>
      </c>
      <c r="GC69" s="3">
        <f t="shared" si="40"/>
        <v>0</v>
      </c>
      <c r="GD69" s="3">
        <f t="shared" si="40"/>
        <v>0</v>
      </c>
      <c r="GE69" s="3">
        <f t="shared" si="40"/>
        <v>0</v>
      </c>
      <c r="GF69" s="3">
        <f t="shared" si="40"/>
        <v>0</v>
      </c>
      <c r="GG69" s="3">
        <f t="shared" si="40"/>
        <v>0</v>
      </c>
      <c r="GH69" s="3">
        <f t="shared" si="40"/>
        <v>0</v>
      </c>
      <c r="GI69" s="3">
        <f t="shared" si="40"/>
        <v>0</v>
      </c>
      <c r="GJ69" s="3">
        <f t="shared" si="40"/>
        <v>0</v>
      </c>
      <c r="GK69" s="3">
        <f t="shared" si="40"/>
        <v>0</v>
      </c>
      <c r="GL69" s="3">
        <f t="shared" si="40"/>
        <v>0</v>
      </c>
      <c r="GM69" s="3">
        <f t="shared" si="40"/>
        <v>0</v>
      </c>
      <c r="GN69" s="3">
        <f t="shared" si="40"/>
        <v>0</v>
      </c>
      <c r="GO69" s="3">
        <f t="shared" si="40"/>
        <v>0</v>
      </c>
      <c r="GP69" s="3">
        <f t="shared" si="40"/>
        <v>0</v>
      </c>
      <c r="GQ69" s="3">
        <f t="shared" si="40"/>
        <v>0</v>
      </c>
      <c r="GR69" s="3">
        <f t="shared" si="40"/>
        <v>0</v>
      </c>
      <c r="GS69" s="3">
        <f t="shared" si="40"/>
        <v>0</v>
      </c>
      <c r="GT69" s="3">
        <f t="shared" si="40"/>
        <v>0</v>
      </c>
      <c r="GU69" s="3">
        <f t="shared" si="40"/>
        <v>0</v>
      </c>
      <c r="GV69" s="3">
        <f t="shared" si="40"/>
        <v>0</v>
      </c>
      <c r="GW69" s="3">
        <f t="shared" si="40"/>
        <v>0</v>
      </c>
      <c r="GX69" s="3">
        <f t="shared" si="40"/>
        <v>0</v>
      </c>
    </row>
    <row r="71" spans="1:245" x14ac:dyDescent="0.2">
      <c r="A71">
        <v>19</v>
      </c>
      <c r="B71">
        <v>1</v>
      </c>
      <c r="F71" t="s">
        <v>3</v>
      </c>
      <c r="G71" t="s">
        <v>99</v>
      </c>
      <c r="H71" t="s">
        <v>3</v>
      </c>
      <c r="AA71">
        <v>1</v>
      </c>
      <c r="IK71">
        <v>0</v>
      </c>
    </row>
    <row r="72" spans="1:245" x14ac:dyDescent="0.2">
      <c r="A72">
        <v>17</v>
      </c>
      <c r="B72">
        <v>1</v>
      </c>
      <c r="C72">
        <f>ROW(SmtRes!A18)</f>
        <v>18</v>
      </c>
      <c r="D72">
        <f>ROW(EtalonRes!A17)</f>
        <v>17</v>
      </c>
      <c r="E72" t="s">
        <v>100</v>
      </c>
      <c r="F72" t="s">
        <v>101</v>
      </c>
      <c r="G72" t="s">
        <v>102</v>
      </c>
      <c r="H72" t="s">
        <v>103</v>
      </c>
      <c r="I72">
        <f>ROUND(20/10,9)</f>
        <v>2</v>
      </c>
      <c r="J72">
        <v>0</v>
      </c>
      <c r="K72">
        <f>ROUND(20/10,9)</f>
        <v>2</v>
      </c>
      <c r="O72">
        <f>ROUND(CP72,2)</f>
        <v>2337.66</v>
      </c>
      <c r="P72">
        <f>ROUND((ROUND((AC72*AW72*I72),2)*BC72),2)</f>
        <v>0</v>
      </c>
      <c r="Q72">
        <f>(ROUND((ROUND((((ET72*0.3))*AV72*I72),2)*BB72),2)+ROUND((ROUND(((AE72-((EU72*0.3)))*AV72*I72),2)*BS72),2))</f>
        <v>430.85</v>
      </c>
      <c r="R72">
        <f>ROUND((ROUND((AE72*AV72*I72),2)*BS72),2)</f>
        <v>123.26</v>
      </c>
      <c r="S72">
        <f>ROUND((ROUND((AF72*AV72*I72),2)*BA72),2)</f>
        <v>1906.81</v>
      </c>
      <c r="T72">
        <f>ROUND(CU72*I72,2)</f>
        <v>0</v>
      </c>
      <c r="U72">
        <f>CV72*I72</f>
        <v>5.9346539999999992</v>
      </c>
      <c r="V72">
        <f>CW72*I72</f>
        <v>0</v>
      </c>
      <c r="W72">
        <f>ROUND(CX72*I72,2)</f>
        <v>0</v>
      </c>
      <c r="X72">
        <f t="shared" ref="X72:Y74" si="41">ROUND(CY72,2)</f>
        <v>1754.27</v>
      </c>
      <c r="Y72">
        <f t="shared" si="41"/>
        <v>819.93</v>
      </c>
      <c r="AA72">
        <v>109110011</v>
      </c>
      <c r="AB72">
        <f>ROUND((AC72+AD72+AF72),6)</f>
        <v>58.268999999999998</v>
      </c>
      <c r="AC72">
        <f>ROUND(((ES72*0)),6)</f>
        <v>0</v>
      </c>
      <c r="AD72">
        <f>ROUND(((((ET72*0.3))-((EU72*0.3)))+AE72),6)</f>
        <v>23.978999999999999</v>
      </c>
      <c r="AE72">
        <f t="shared" ref="AE72:AF74" si="42">ROUND(((EU72*0.3)),6)</f>
        <v>2.2170000000000001</v>
      </c>
      <c r="AF72">
        <f t="shared" si="42"/>
        <v>34.29</v>
      </c>
      <c r="AG72">
        <f>ROUND((AP72),6)</f>
        <v>0</v>
      </c>
      <c r="AH72">
        <f t="shared" ref="AH72:AI74" si="43">((EW72*0.3))</f>
        <v>2.7809999999999997</v>
      </c>
      <c r="AI72">
        <f t="shared" si="43"/>
        <v>0</v>
      </c>
      <c r="AJ72">
        <f>(AS72)</f>
        <v>0</v>
      </c>
      <c r="AK72">
        <v>348.93</v>
      </c>
      <c r="AL72">
        <v>154.69999999999999</v>
      </c>
      <c r="AM72">
        <v>79.930000000000007</v>
      </c>
      <c r="AN72">
        <v>7.39</v>
      </c>
      <c r="AO72">
        <v>114.3</v>
      </c>
      <c r="AP72">
        <v>0</v>
      </c>
      <c r="AQ72">
        <v>9.27</v>
      </c>
      <c r="AR72">
        <v>0</v>
      </c>
      <c r="AS72">
        <v>0</v>
      </c>
      <c r="AT72">
        <v>92</v>
      </c>
      <c r="AU72">
        <v>43</v>
      </c>
      <c r="AV72">
        <v>1.0669999999999999</v>
      </c>
      <c r="AW72">
        <v>1.081</v>
      </c>
      <c r="AZ72">
        <v>1</v>
      </c>
      <c r="BA72">
        <v>26.06</v>
      </c>
      <c r="BB72">
        <v>8.42</v>
      </c>
      <c r="BC72">
        <v>6.98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104</v>
      </c>
      <c r="BM72">
        <v>332</v>
      </c>
      <c r="BN72">
        <v>0</v>
      </c>
      <c r="BO72" t="s">
        <v>101</v>
      </c>
      <c r="BP72">
        <v>1</v>
      </c>
      <c r="BQ72">
        <v>40</v>
      </c>
      <c r="BR72">
        <v>0</v>
      </c>
      <c r="BS72">
        <v>26.06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105</v>
      </c>
      <c r="CO72">
        <v>0</v>
      </c>
      <c r="CP72">
        <f>(P72+Q72+S72)</f>
        <v>2337.66</v>
      </c>
      <c r="CQ72">
        <f>ROUND((ROUND((AC72*AW72*1),2)*BC72),2)</f>
        <v>0</v>
      </c>
      <c r="CR72">
        <f>(ROUND((ROUND((((ET72*0.3))*AV72*1),2)*BB72),2)+ROUND((ROUND(((AE72-((EU72*0.3)))*AV72*1),2)*BS72),2))</f>
        <v>215.47</v>
      </c>
      <c r="CS72">
        <f>ROUND((ROUND((AE72*AV72*1),2)*BS72),2)</f>
        <v>61.76</v>
      </c>
      <c r="CT72">
        <f>ROUND((ROUND((AF72*AV72*1),2)*BA72),2)</f>
        <v>953.54</v>
      </c>
      <c r="CU72">
        <f>AG72</f>
        <v>0</v>
      </c>
      <c r="CV72">
        <f>(AH72*AV72)</f>
        <v>2.9673269999999996</v>
      </c>
      <c r="CW72">
        <f t="shared" ref="CW72:CX74" si="44">AI72</f>
        <v>0</v>
      </c>
      <c r="CX72">
        <f t="shared" si="44"/>
        <v>0</v>
      </c>
      <c r="CY72">
        <f>S72*(BZ72/100)</f>
        <v>1754.2652</v>
      </c>
      <c r="CZ72">
        <f>S72*(CA72/100)</f>
        <v>819.92829999999992</v>
      </c>
      <c r="DC72" t="s">
        <v>3</v>
      </c>
      <c r="DD72" t="s">
        <v>25</v>
      </c>
      <c r="DE72" t="s">
        <v>106</v>
      </c>
      <c r="DF72" t="s">
        <v>106</v>
      </c>
      <c r="DG72" t="s">
        <v>106</v>
      </c>
      <c r="DH72" t="s">
        <v>3</v>
      </c>
      <c r="DI72" t="s">
        <v>106</v>
      </c>
      <c r="DJ72" t="s">
        <v>106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1.0669999999999999</v>
      </c>
      <c r="DQ72">
        <v>1.081</v>
      </c>
      <c r="DU72">
        <v>1010</v>
      </c>
      <c r="DV72" t="s">
        <v>103</v>
      </c>
      <c r="DW72" t="s">
        <v>103</v>
      </c>
      <c r="DX72">
        <v>10</v>
      </c>
      <c r="DZ72" t="s">
        <v>3</v>
      </c>
      <c r="EA72" t="s">
        <v>3</v>
      </c>
      <c r="EB72" t="s">
        <v>3</v>
      </c>
      <c r="EC72" t="s">
        <v>3</v>
      </c>
      <c r="EE72">
        <v>94151701</v>
      </c>
      <c r="EF72">
        <v>40</v>
      </c>
      <c r="EG72" t="s">
        <v>107</v>
      </c>
      <c r="EH72">
        <v>0</v>
      </c>
      <c r="EI72" t="s">
        <v>3</v>
      </c>
      <c r="EJ72">
        <v>2</v>
      </c>
      <c r="EK72">
        <v>332</v>
      </c>
      <c r="EL72" t="s">
        <v>108</v>
      </c>
      <c r="EM72" t="s">
        <v>109</v>
      </c>
      <c r="EO72" t="s">
        <v>110</v>
      </c>
      <c r="EQ72">
        <v>131072</v>
      </c>
      <c r="ER72">
        <v>348.93</v>
      </c>
      <c r="ES72">
        <v>154.69999999999999</v>
      </c>
      <c r="ET72">
        <v>79.930000000000007</v>
      </c>
      <c r="EU72">
        <v>7.39</v>
      </c>
      <c r="EV72">
        <v>114.3</v>
      </c>
      <c r="EW72">
        <v>9.27</v>
      </c>
      <c r="EX72">
        <v>0</v>
      </c>
      <c r="EY72">
        <v>0</v>
      </c>
      <c r="FQ72">
        <v>0</v>
      </c>
      <c r="FR72">
        <f>ROUND(IF(AND(BH72=3,BI72=3),P72,0),2)</f>
        <v>0</v>
      </c>
      <c r="FS72">
        <v>0</v>
      </c>
      <c r="FX72">
        <v>112</v>
      </c>
      <c r="FY72">
        <v>70</v>
      </c>
      <c r="GA72" t="s">
        <v>3</v>
      </c>
      <c r="GD72">
        <v>0</v>
      </c>
      <c r="GF72">
        <v>-372859685</v>
      </c>
      <c r="GG72">
        <v>2</v>
      </c>
      <c r="GH72">
        <v>1</v>
      </c>
      <c r="GI72">
        <v>2</v>
      </c>
      <c r="GJ72">
        <v>0</v>
      </c>
      <c r="GK72">
        <f>ROUND(R72*(R12)/100,2)</f>
        <v>197.22</v>
      </c>
      <c r="GL72">
        <f>ROUND(IF(AND(BH72=3,BI72=3,FS72&lt;&gt;0),P72,0),2)</f>
        <v>0</v>
      </c>
      <c r="GM72">
        <f>ROUND(O72+X72+Y72+GK72,2)+GX72</f>
        <v>5109.08</v>
      </c>
      <c r="GN72">
        <f>IF(OR(BI72=0,BI72=1),ROUND(O72+X72+Y72+GK72,2),0)</f>
        <v>0</v>
      </c>
      <c r="GO72">
        <f>IF(BI72=2,ROUND(O72+X72+Y72+GK72,2),0)</f>
        <v>5109.08</v>
      </c>
      <c r="GP72">
        <f>IF(BI72=4,ROUND(O72+X72+Y72+GK72,2)+GX72,0)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ROW(SmtRes!A19)</f>
        <v>19</v>
      </c>
      <c r="D73">
        <f>ROW(EtalonRes!A18)</f>
        <v>18</v>
      </c>
      <c r="E73" t="s">
        <v>111</v>
      </c>
      <c r="F73" t="s">
        <v>112</v>
      </c>
      <c r="G73" t="s">
        <v>113</v>
      </c>
      <c r="H73" t="s">
        <v>114</v>
      </c>
      <c r="I73">
        <f>ROUND(35/100,9)</f>
        <v>0.35</v>
      </c>
      <c r="J73">
        <v>0</v>
      </c>
      <c r="K73">
        <f>ROUND(35/100,9)</f>
        <v>0.35</v>
      </c>
      <c r="O73">
        <f>ROUND(CP73,2)</f>
        <v>642.17999999999995</v>
      </c>
      <c r="P73">
        <f>ROUND((ROUND((AC73*AW73*I73),2)*BC73),2)</f>
        <v>0</v>
      </c>
      <c r="Q73">
        <f>(ROUND((ROUND((((ET73*0.3))*AV73*I73),2)*BB73),2)+ROUND((ROUND(((AE73-((EU73*0.3)))*AV73*I73),2)*BS73),2))</f>
        <v>123.85</v>
      </c>
      <c r="R73">
        <f>ROUND((ROUND((AE73*AV73*I73),2)*BS73),2)</f>
        <v>32.58</v>
      </c>
      <c r="S73">
        <f>ROUND((ROUND((AF73*AV73*I73),2)*BA73),2)</f>
        <v>518.33000000000004</v>
      </c>
      <c r="T73">
        <f>ROUND(CU73*I73,2)</f>
        <v>0</v>
      </c>
      <c r="U73">
        <f>CV73*I73</f>
        <v>1.6133040000000001</v>
      </c>
      <c r="V73">
        <f>CW73*I73</f>
        <v>0</v>
      </c>
      <c r="W73">
        <f>ROUND(CX73*I73,2)</f>
        <v>0</v>
      </c>
      <c r="X73">
        <f t="shared" si="41"/>
        <v>476.86</v>
      </c>
      <c r="Y73">
        <f t="shared" si="41"/>
        <v>222.88</v>
      </c>
      <c r="AA73">
        <v>109110011</v>
      </c>
      <c r="AB73">
        <f>ROUND((AC73+AD73+AF73),6)</f>
        <v>93.498000000000005</v>
      </c>
      <c r="AC73">
        <f>ROUND(((ES73*0)),6)</f>
        <v>0</v>
      </c>
      <c r="AD73">
        <f>ROUND(((((ET73*0.3))-((EU73*0.3)))+AE73),6)</f>
        <v>40.232999999999997</v>
      </c>
      <c r="AE73">
        <f t="shared" si="42"/>
        <v>3.351</v>
      </c>
      <c r="AF73">
        <f t="shared" si="42"/>
        <v>53.265000000000001</v>
      </c>
      <c r="AG73">
        <f>ROUND((AP73),6)</f>
        <v>0</v>
      </c>
      <c r="AH73">
        <f t="shared" si="43"/>
        <v>4.32</v>
      </c>
      <c r="AI73">
        <f t="shared" si="43"/>
        <v>0</v>
      </c>
      <c r="AJ73">
        <f>(AS73)</f>
        <v>0</v>
      </c>
      <c r="AK73">
        <v>522.36</v>
      </c>
      <c r="AL73">
        <v>210.7</v>
      </c>
      <c r="AM73">
        <v>134.11000000000001</v>
      </c>
      <c r="AN73">
        <v>11.17</v>
      </c>
      <c r="AO73">
        <v>177.55</v>
      </c>
      <c r="AP73">
        <v>0</v>
      </c>
      <c r="AQ73">
        <v>14.4</v>
      </c>
      <c r="AR73">
        <v>0</v>
      </c>
      <c r="AS73">
        <v>0</v>
      </c>
      <c r="AT73">
        <v>92</v>
      </c>
      <c r="AU73">
        <v>43</v>
      </c>
      <c r="AV73">
        <v>1.0669999999999999</v>
      </c>
      <c r="AW73">
        <v>1.081</v>
      </c>
      <c r="AZ73">
        <v>1</v>
      </c>
      <c r="BA73">
        <v>26.06</v>
      </c>
      <c r="BB73">
        <v>8.24</v>
      </c>
      <c r="BC73">
        <v>6.98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115</v>
      </c>
      <c r="BM73">
        <v>332</v>
      </c>
      <c r="BN73">
        <v>0</v>
      </c>
      <c r="BO73" t="s">
        <v>112</v>
      </c>
      <c r="BP73">
        <v>1</v>
      </c>
      <c r="BQ73">
        <v>40</v>
      </c>
      <c r="BR73">
        <v>0</v>
      </c>
      <c r="BS73">
        <v>26.06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43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105</v>
      </c>
      <c r="CO73">
        <v>0</v>
      </c>
      <c r="CP73">
        <f>(P73+Q73+S73)</f>
        <v>642.18000000000006</v>
      </c>
      <c r="CQ73">
        <f>ROUND((ROUND((AC73*AW73*1),2)*BC73),2)</f>
        <v>0</v>
      </c>
      <c r="CR73">
        <f>(ROUND((ROUND((((ET73*0.3))*AV73*1),2)*BB73),2)+ROUND((ROUND(((AE73-((EU73*0.3)))*AV73*1),2)*BS73),2))</f>
        <v>353.74</v>
      </c>
      <c r="CS73">
        <f>ROUND((ROUND((AE73*AV73*1),2)*BS73),2)</f>
        <v>93.29</v>
      </c>
      <c r="CT73">
        <f>ROUND((ROUND((AF73*AV73*1),2)*BA73),2)</f>
        <v>1480.99</v>
      </c>
      <c r="CU73">
        <f>AG73</f>
        <v>0</v>
      </c>
      <c r="CV73">
        <f>(AH73*AV73)</f>
        <v>4.6094400000000002</v>
      </c>
      <c r="CW73">
        <f t="shared" si="44"/>
        <v>0</v>
      </c>
      <c r="CX73">
        <f t="shared" si="44"/>
        <v>0</v>
      </c>
      <c r="CY73">
        <f>S73*(BZ73/100)</f>
        <v>476.86360000000008</v>
      </c>
      <c r="CZ73">
        <f>S73*(CA73/100)</f>
        <v>222.8819</v>
      </c>
      <c r="DC73" t="s">
        <v>3</v>
      </c>
      <c r="DD73" t="s">
        <v>25</v>
      </c>
      <c r="DE73" t="s">
        <v>106</v>
      </c>
      <c r="DF73" t="s">
        <v>106</v>
      </c>
      <c r="DG73" t="s">
        <v>106</v>
      </c>
      <c r="DH73" t="s">
        <v>3</v>
      </c>
      <c r="DI73" t="s">
        <v>106</v>
      </c>
      <c r="DJ73" t="s">
        <v>106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1.0669999999999999</v>
      </c>
      <c r="DQ73">
        <v>1.081</v>
      </c>
      <c r="DU73">
        <v>1003</v>
      </c>
      <c r="DV73" t="s">
        <v>114</v>
      </c>
      <c r="DW73" t="s">
        <v>114</v>
      </c>
      <c r="DX73">
        <v>100</v>
      </c>
      <c r="DZ73" t="s">
        <v>3</v>
      </c>
      <c r="EA73" t="s">
        <v>3</v>
      </c>
      <c r="EB73" t="s">
        <v>3</v>
      </c>
      <c r="EC73" t="s">
        <v>3</v>
      </c>
      <c r="EE73">
        <v>94151701</v>
      </c>
      <c r="EF73">
        <v>40</v>
      </c>
      <c r="EG73" t="s">
        <v>107</v>
      </c>
      <c r="EH73">
        <v>0</v>
      </c>
      <c r="EI73" t="s">
        <v>3</v>
      </c>
      <c r="EJ73">
        <v>2</v>
      </c>
      <c r="EK73">
        <v>332</v>
      </c>
      <c r="EL73" t="s">
        <v>108</v>
      </c>
      <c r="EM73" t="s">
        <v>109</v>
      </c>
      <c r="EO73" t="s">
        <v>110</v>
      </c>
      <c r="EQ73">
        <v>131072</v>
      </c>
      <c r="ER73">
        <v>522.36</v>
      </c>
      <c r="ES73">
        <v>210.7</v>
      </c>
      <c r="ET73">
        <v>134.11000000000001</v>
      </c>
      <c r="EU73">
        <v>11.17</v>
      </c>
      <c r="EV73">
        <v>177.55</v>
      </c>
      <c r="EW73">
        <v>14.4</v>
      </c>
      <c r="EX73">
        <v>0</v>
      </c>
      <c r="EY73">
        <v>0</v>
      </c>
      <c r="FQ73">
        <v>0</v>
      </c>
      <c r="FR73">
        <f>ROUND(IF(AND(BH73=3,BI73=3),P73,0),2)</f>
        <v>0</v>
      </c>
      <c r="FS73">
        <v>0</v>
      </c>
      <c r="FX73">
        <v>112</v>
      </c>
      <c r="FY73">
        <v>70</v>
      </c>
      <c r="GA73" t="s">
        <v>3</v>
      </c>
      <c r="GD73">
        <v>0</v>
      </c>
      <c r="GF73">
        <v>309476024</v>
      </c>
      <c r="GG73">
        <v>2</v>
      </c>
      <c r="GH73">
        <v>1</v>
      </c>
      <c r="GI73">
        <v>2</v>
      </c>
      <c r="GJ73">
        <v>0</v>
      </c>
      <c r="GK73">
        <f>ROUND(R73*(R12)/100,2)</f>
        <v>52.13</v>
      </c>
      <c r="GL73">
        <f>ROUND(IF(AND(BH73=3,BI73=3,FS73&lt;&gt;0),P73,0),2)</f>
        <v>0</v>
      </c>
      <c r="GM73">
        <f>ROUND(O73+X73+Y73+GK73,2)+GX73</f>
        <v>1394.05</v>
      </c>
      <c r="GN73">
        <f>IF(OR(BI73=0,BI73=1),ROUND(O73+X73+Y73+GK73,2),0)</f>
        <v>0</v>
      </c>
      <c r="GO73">
        <f>IF(BI73=2,ROUND(O73+X73+Y73+GK73,2),0)</f>
        <v>1394.05</v>
      </c>
      <c r="GP73">
        <f>IF(BI73=4,ROUND(O73+X73+Y73+GK73,2)+GX73,0)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ROW(SmtRes!A20)</f>
        <v>20</v>
      </c>
      <c r="D74">
        <f>ROW(EtalonRes!A19)</f>
        <v>19</v>
      </c>
      <c r="E74" t="s">
        <v>116</v>
      </c>
      <c r="F74" t="s">
        <v>117</v>
      </c>
      <c r="G74" t="s">
        <v>118</v>
      </c>
      <c r="H74" t="s">
        <v>114</v>
      </c>
      <c r="I74">
        <f>ROUND(48/100,9)</f>
        <v>0.48</v>
      </c>
      <c r="J74">
        <v>0</v>
      </c>
      <c r="K74">
        <f>ROUND(48/100,9)</f>
        <v>0.48</v>
      </c>
      <c r="O74">
        <f>ROUND(CP74,2)</f>
        <v>2018.76</v>
      </c>
      <c r="P74">
        <f>ROUND((ROUND((AC74*AW74*I74),2)*BC74),2)</f>
        <v>0</v>
      </c>
      <c r="Q74">
        <f>(ROUND((ROUND((((ET74*0.3))*AV74*I74),2)*BB74),2)+ROUND((ROUND(((AE74-((EU74*0.3)))*AV74*I74),2)*BS74),2))</f>
        <v>34.03</v>
      </c>
      <c r="R74">
        <f>ROUND((ROUND((AE74*AV74*I74),2)*BS74),2)</f>
        <v>6.78</v>
      </c>
      <c r="S74">
        <f>ROUND((ROUND((AF74*AV74*I74),2)*BA74),2)</f>
        <v>1984.73</v>
      </c>
      <c r="T74">
        <f>ROUND(CU74*I74,2)</f>
        <v>0</v>
      </c>
      <c r="U74">
        <f>CV74*I74</f>
        <v>6.1766495999999993</v>
      </c>
      <c r="V74">
        <f>CW74*I74</f>
        <v>0</v>
      </c>
      <c r="W74">
        <f>ROUND(CX74*I74,2)</f>
        <v>0</v>
      </c>
      <c r="X74">
        <f t="shared" si="41"/>
        <v>1825.95</v>
      </c>
      <c r="Y74">
        <f t="shared" si="41"/>
        <v>853.43</v>
      </c>
      <c r="AA74">
        <v>109110011</v>
      </c>
      <c r="AB74">
        <f>ROUND((AC74+AD74+AF74),6)</f>
        <v>157.251</v>
      </c>
      <c r="AC74">
        <f>ROUND(((ES74*0)),6)</f>
        <v>0</v>
      </c>
      <c r="AD74">
        <f>ROUND(((((ET74*0.3))-((EU74*0.3)))+AE74),6)</f>
        <v>8.5500000000000007</v>
      </c>
      <c r="AE74">
        <f t="shared" si="42"/>
        <v>0.50700000000000001</v>
      </c>
      <c r="AF74">
        <f t="shared" si="42"/>
        <v>148.70099999999999</v>
      </c>
      <c r="AG74">
        <f>ROUND((AP74),6)</f>
        <v>0</v>
      </c>
      <c r="AH74">
        <f t="shared" si="43"/>
        <v>12.06</v>
      </c>
      <c r="AI74">
        <f t="shared" si="43"/>
        <v>0</v>
      </c>
      <c r="AJ74">
        <f>(AS74)</f>
        <v>0</v>
      </c>
      <c r="AK74">
        <v>592.98</v>
      </c>
      <c r="AL74">
        <v>68.81</v>
      </c>
      <c r="AM74">
        <v>28.5</v>
      </c>
      <c r="AN74">
        <v>1.69</v>
      </c>
      <c r="AO74">
        <v>495.67</v>
      </c>
      <c r="AP74">
        <v>0</v>
      </c>
      <c r="AQ74">
        <v>40.200000000000003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26.06</v>
      </c>
      <c r="BB74">
        <v>7.77</v>
      </c>
      <c r="BC74">
        <v>6.98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119</v>
      </c>
      <c r="BM74">
        <v>332</v>
      </c>
      <c r="BN74">
        <v>0</v>
      </c>
      <c r="BO74" t="s">
        <v>117</v>
      </c>
      <c r="BP74">
        <v>1</v>
      </c>
      <c r="BQ74">
        <v>40</v>
      </c>
      <c r="BR74">
        <v>0</v>
      </c>
      <c r="BS74">
        <v>26.06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105</v>
      </c>
      <c r="CO74">
        <v>0</v>
      </c>
      <c r="CP74">
        <f>(P74+Q74+S74)</f>
        <v>2018.76</v>
      </c>
      <c r="CQ74">
        <f>ROUND((ROUND((AC74*AW74*1),2)*BC74),2)</f>
        <v>0</v>
      </c>
      <c r="CR74">
        <f>(ROUND((ROUND((((ET74*0.3))*AV74*1),2)*BB74),2)+ROUND((ROUND(((AE74-((EU74*0.3)))*AV74*1),2)*BS74),2))</f>
        <v>70.86</v>
      </c>
      <c r="CS74">
        <f>ROUND((ROUND((AE74*AV74*1),2)*BS74),2)</f>
        <v>14.07</v>
      </c>
      <c r="CT74">
        <f>ROUND((ROUND((AF74*AV74*1),2)*BA74),2)</f>
        <v>4134.68</v>
      </c>
      <c r="CU74">
        <f>AG74</f>
        <v>0</v>
      </c>
      <c r="CV74">
        <f>(AH74*AV74)</f>
        <v>12.86802</v>
      </c>
      <c r="CW74">
        <f t="shared" si="44"/>
        <v>0</v>
      </c>
      <c r="CX74">
        <f t="shared" si="44"/>
        <v>0</v>
      </c>
      <c r="CY74">
        <f>S74*(BZ74/100)</f>
        <v>1825.9516000000001</v>
      </c>
      <c r="CZ74">
        <f>S74*(CA74/100)</f>
        <v>853.43389999999999</v>
      </c>
      <c r="DC74" t="s">
        <v>3</v>
      </c>
      <c r="DD74" t="s">
        <v>25</v>
      </c>
      <c r="DE74" t="s">
        <v>106</v>
      </c>
      <c r="DF74" t="s">
        <v>106</v>
      </c>
      <c r="DG74" t="s">
        <v>106</v>
      </c>
      <c r="DH74" t="s">
        <v>3</v>
      </c>
      <c r="DI74" t="s">
        <v>106</v>
      </c>
      <c r="DJ74" t="s">
        <v>106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1003</v>
      </c>
      <c r="DV74" t="s">
        <v>114</v>
      </c>
      <c r="DW74" t="s">
        <v>114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94151701</v>
      </c>
      <c r="EF74">
        <v>40</v>
      </c>
      <c r="EG74" t="s">
        <v>107</v>
      </c>
      <c r="EH74">
        <v>0</v>
      </c>
      <c r="EI74" t="s">
        <v>3</v>
      </c>
      <c r="EJ74">
        <v>2</v>
      </c>
      <c r="EK74">
        <v>332</v>
      </c>
      <c r="EL74" t="s">
        <v>108</v>
      </c>
      <c r="EM74" t="s">
        <v>109</v>
      </c>
      <c r="EO74" t="s">
        <v>110</v>
      </c>
      <c r="EQ74">
        <v>131072</v>
      </c>
      <c r="ER74">
        <v>592.98</v>
      </c>
      <c r="ES74">
        <v>68.81</v>
      </c>
      <c r="ET74">
        <v>28.5</v>
      </c>
      <c r="EU74">
        <v>1.69</v>
      </c>
      <c r="EV74">
        <v>495.67</v>
      </c>
      <c r="EW74">
        <v>40.200000000000003</v>
      </c>
      <c r="EX74">
        <v>0</v>
      </c>
      <c r="EY74">
        <v>0</v>
      </c>
      <c r="FQ74">
        <v>0</v>
      </c>
      <c r="FR74">
        <f>ROUND(IF(AND(BH74=3,BI74=3),P74,0),2)</f>
        <v>0</v>
      </c>
      <c r="FS74">
        <v>0</v>
      </c>
      <c r="FX74">
        <v>112</v>
      </c>
      <c r="FY74">
        <v>70</v>
      </c>
      <c r="GA74" t="s">
        <v>3</v>
      </c>
      <c r="GD74">
        <v>0</v>
      </c>
      <c r="GF74">
        <v>-249605485</v>
      </c>
      <c r="GG74">
        <v>2</v>
      </c>
      <c r="GH74">
        <v>1</v>
      </c>
      <c r="GI74">
        <v>2</v>
      </c>
      <c r="GJ74">
        <v>0</v>
      </c>
      <c r="GK74">
        <f>ROUND(R74*(R12)/100,2)</f>
        <v>10.85</v>
      </c>
      <c r="GL74">
        <f>ROUND(IF(AND(BH74=3,BI74=3,FS74&lt;&gt;0),P74,0),2)</f>
        <v>0</v>
      </c>
      <c r="GM74">
        <f>ROUND(O74+X74+Y74+GK74,2)+GX74</f>
        <v>4708.99</v>
      </c>
      <c r="GN74">
        <f>IF(OR(BI74=0,BI74=1),ROUND(O74+X74+Y74+GK74,2),0)</f>
        <v>0</v>
      </c>
      <c r="GO74">
        <f>IF(BI74=2,ROUND(O74+X74+Y74+GK74,2),0)</f>
        <v>4708.99</v>
      </c>
      <c r="GP74">
        <f>IF(BI74=4,ROUND(O74+X74+Y74+GK74,2)+GX74,0)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19</v>
      </c>
      <c r="B75">
        <v>1</v>
      </c>
      <c r="F75" t="s">
        <v>3</v>
      </c>
      <c r="G75" t="s">
        <v>120</v>
      </c>
      <c r="H75" t="s">
        <v>3</v>
      </c>
      <c r="AA75">
        <v>1</v>
      </c>
      <c r="IK75">
        <v>0</v>
      </c>
    </row>
    <row r="76" spans="1:245" x14ac:dyDescent="0.2">
      <c r="A76">
        <v>17</v>
      </c>
      <c r="B76">
        <v>1</v>
      </c>
      <c r="C76">
        <f>ROW(SmtRes!A23)</f>
        <v>23</v>
      </c>
      <c r="D76">
        <f>ROW(EtalonRes!A22)</f>
        <v>22</v>
      </c>
      <c r="E76" t="s">
        <v>121</v>
      </c>
      <c r="F76" t="s">
        <v>122</v>
      </c>
      <c r="G76" t="s">
        <v>123</v>
      </c>
      <c r="H76" t="s">
        <v>124</v>
      </c>
      <c r="I76">
        <f>ROUND(40/10,9)</f>
        <v>4</v>
      </c>
      <c r="J76">
        <v>0</v>
      </c>
      <c r="K76">
        <f>ROUND(40/10,9)</f>
        <v>4</v>
      </c>
      <c r="O76">
        <f>ROUND(CP76,2)</f>
        <v>6739.39</v>
      </c>
      <c r="P76">
        <f>ROUND((ROUND((AC76*AW76*I76),2)*BC76),2)</f>
        <v>0</v>
      </c>
      <c r="Q76">
        <f>(ROUND((ROUND(((ET76)*AV76*I76),2)*BB76),2)+ROUND((ROUND(((AE76-(EU76))*AV76*I76),2)*BS76),2))</f>
        <v>4213.92</v>
      </c>
      <c r="R76">
        <f>ROUND((ROUND((AE76*AV76*I76),2)*BS76),2)</f>
        <v>1114.33</v>
      </c>
      <c r="S76">
        <f>ROUND((ROUND((AF76*AV76*I76),2)*BA76),2)</f>
        <v>2525.4699999999998</v>
      </c>
      <c r="T76">
        <f>ROUND(CU76*I76,2)</f>
        <v>0</v>
      </c>
      <c r="U76">
        <f>CV76*I76</f>
        <v>8.669159999999998</v>
      </c>
      <c r="V76">
        <f>CW76*I76</f>
        <v>0</v>
      </c>
      <c r="W76">
        <f>ROUND(CX76*I76,2)</f>
        <v>0</v>
      </c>
      <c r="X76">
        <f>ROUND(CY76,2)</f>
        <v>3005.31</v>
      </c>
      <c r="Y76">
        <f>ROUND(CZ76,2)</f>
        <v>1414.26</v>
      </c>
      <c r="AA76">
        <v>109110011</v>
      </c>
      <c r="AB76">
        <f>ROUND((AC76+AD76+AF76),6)</f>
        <v>109.36</v>
      </c>
      <c r="AC76">
        <f>ROUND((ES76),6)</f>
        <v>0</v>
      </c>
      <c r="AD76">
        <f>ROUND((((ET76)-(EU76))+AE76),6)</f>
        <v>86.22</v>
      </c>
      <c r="AE76">
        <f>ROUND((EU76),6)</f>
        <v>10.210000000000001</v>
      </c>
      <c r="AF76">
        <f>ROUND((EV76),6)</f>
        <v>23.14</v>
      </c>
      <c r="AG76">
        <f>ROUND((AP76),6)</f>
        <v>0</v>
      </c>
      <c r="AH76">
        <f>(EW76)</f>
        <v>2.0699999999999998</v>
      </c>
      <c r="AI76">
        <f>(EX76)</f>
        <v>0</v>
      </c>
      <c r="AJ76">
        <f>(AS76)</f>
        <v>0</v>
      </c>
      <c r="AK76">
        <v>109.36</v>
      </c>
      <c r="AL76">
        <v>0</v>
      </c>
      <c r="AM76">
        <v>86.22</v>
      </c>
      <c r="AN76">
        <v>10.210000000000001</v>
      </c>
      <c r="AO76">
        <v>23.14</v>
      </c>
      <c r="AP76">
        <v>0</v>
      </c>
      <c r="AQ76">
        <v>2.0699999999999998</v>
      </c>
      <c r="AR76">
        <v>0</v>
      </c>
      <c r="AS76">
        <v>0</v>
      </c>
      <c r="AT76">
        <v>119</v>
      </c>
      <c r="AU76">
        <v>56</v>
      </c>
      <c r="AV76">
        <v>1.0469999999999999</v>
      </c>
      <c r="AW76">
        <v>1.079</v>
      </c>
      <c r="AZ76">
        <v>1</v>
      </c>
      <c r="BA76">
        <v>26.06</v>
      </c>
      <c r="BB76">
        <v>11.67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125</v>
      </c>
      <c r="BM76">
        <v>25</v>
      </c>
      <c r="BN76">
        <v>0</v>
      </c>
      <c r="BO76" t="s">
        <v>122</v>
      </c>
      <c r="BP76">
        <v>1</v>
      </c>
      <c r="BQ76">
        <v>30</v>
      </c>
      <c r="BR76">
        <v>0</v>
      </c>
      <c r="BS76">
        <v>26.06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119</v>
      </c>
      <c r="CA76">
        <v>56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6739.3899999999994</v>
      </c>
      <c r="CQ76">
        <f>ROUND((ROUND((AC76*AW76*1),2)*BC76),2)</f>
        <v>0</v>
      </c>
      <c r="CR76">
        <f>(ROUND((ROUND(((ET76)*AV76*1),2)*BB76),2)+ROUND((ROUND(((AE76-(EU76))*AV76*1),2)*BS76),2))</f>
        <v>1053.45</v>
      </c>
      <c r="CS76">
        <f>ROUND((ROUND((AE76*AV76*1),2)*BS76),2)</f>
        <v>278.58</v>
      </c>
      <c r="CT76">
        <f>ROUND((ROUND((AF76*AV76*1),2)*BA76),2)</f>
        <v>631.42999999999995</v>
      </c>
      <c r="CU76">
        <f>AG76</f>
        <v>0</v>
      </c>
      <c r="CV76">
        <f>(AH76*AV76)</f>
        <v>2.1672899999999995</v>
      </c>
      <c r="CW76">
        <f>AI76</f>
        <v>0</v>
      </c>
      <c r="CX76">
        <f>AJ76</f>
        <v>0</v>
      </c>
      <c r="CY76">
        <f>S76*(BZ76/100)</f>
        <v>3005.3092999999994</v>
      </c>
      <c r="CZ76">
        <f>S76*(CA76/100)</f>
        <v>1414.2632000000001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146</v>
      </c>
      <c r="DO76">
        <v>115</v>
      </c>
      <c r="DP76">
        <v>1.0469999999999999</v>
      </c>
      <c r="DQ76">
        <v>1.079</v>
      </c>
      <c r="DU76">
        <v>1013</v>
      </c>
      <c r="DV76" t="s">
        <v>124</v>
      </c>
      <c r="DW76" t="s">
        <v>124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94151394</v>
      </c>
      <c r="EF76">
        <v>30</v>
      </c>
      <c r="EG76" t="s">
        <v>16</v>
      </c>
      <c r="EH76">
        <v>0</v>
      </c>
      <c r="EI76" t="s">
        <v>3</v>
      </c>
      <c r="EJ76">
        <v>1</v>
      </c>
      <c r="EK76">
        <v>25</v>
      </c>
      <c r="EL76" t="s">
        <v>126</v>
      </c>
      <c r="EM76" t="s">
        <v>127</v>
      </c>
      <c r="EO76" t="s">
        <v>3</v>
      </c>
      <c r="EQ76">
        <v>0</v>
      </c>
      <c r="ER76">
        <v>109.36</v>
      </c>
      <c r="ES76">
        <v>0</v>
      </c>
      <c r="ET76">
        <v>86.22</v>
      </c>
      <c r="EU76">
        <v>10.210000000000001</v>
      </c>
      <c r="EV76">
        <v>23.14</v>
      </c>
      <c r="EW76">
        <v>2.0699999999999998</v>
      </c>
      <c r="EX76">
        <v>0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146</v>
      </c>
      <c r="FY76">
        <v>115</v>
      </c>
      <c r="GA76" t="s">
        <v>3</v>
      </c>
      <c r="GD76">
        <v>0</v>
      </c>
      <c r="GF76">
        <v>1080053353</v>
      </c>
      <c r="GG76">
        <v>2</v>
      </c>
      <c r="GH76">
        <v>1</v>
      </c>
      <c r="GI76">
        <v>2</v>
      </c>
      <c r="GJ76">
        <v>0</v>
      </c>
      <c r="GK76">
        <f>ROUND(R76*(R12)/100,2)</f>
        <v>1782.93</v>
      </c>
      <c r="GL76">
        <f>ROUND(IF(AND(BH76=3,BI76=3,FS76&lt;&gt;0),P76,0),2)</f>
        <v>0</v>
      </c>
      <c r="GM76">
        <f>ROUND(O76+X76+Y76+GK76,2)+GX76</f>
        <v>12941.89</v>
      </c>
      <c r="GN76">
        <f>IF(OR(BI76=0,BI76=1),ROUND(O76+X76+Y76+GK76,2),0)</f>
        <v>12941.89</v>
      </c>
      <c r="GO76">
        <f>IF(BI76=2,ROUND(O76+X76+Y76+GK76,2),0)</f>
        <v>0</v>
      </c>
      <c r="GP76">
        <f>IF(BI76=4,ROUND(O76+X76+Y76+GK76,2)+GX76,0)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8" spans="1:245" x14ac:dyDescent="0.2">
      <c r="A78" s="2">
        <v>51</v>
      </c>
      <c r="B78" s="2">
        <f>B67</f>
        <v>1</v>
      </c>
      <c r="C78" s="2">
        <f>A67</f>
        <v>5</v>
      </c>
      <c r="D78" s="2">
        <f>ROW(A67)</f>
        <v>67</v>
      </c>
      <c r="E78" s="2"/>
      <c r="F78" s="2" t="str">
        <f>IF(F67&lt;&gt;"",F67,"")</f>
        <v>Новый подраздел</v>
      </c>
      <c r="G78" s="2" t="str">
        <f>IF(G67&lt;&gt;"",G67,"")</f>
        <v>Демонтаж защитного заземления БКТП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45">ROUND(AB78,2)</f>
        <v>11737.99</v>
      </c>
      <c r="P78" s="2">
        <f t="shared" si="45"/>
        <v>0</v>
      </c>
      <c r="Q78" s="2">
        <f t="shared" si="45"/>
        <v>4802.6499999999996</v>
      </c>
      <c r="R78" s="2">
        <f t="shared" si="45"/>
        <v>1276.95</v>
      </c>
      <c r="S78" s="2">
        <f t="shared" si="45"/>
        <v>6935.34</v>
      </c>
      <c r="T78" s="2">
        <f t="shared" si="45"/>
        <v>0</v>
      </c>
      <c r="U78" s="2">
        <f>AH78</f>
        <v>22.393767599999997</v>
      </c>
      <c r="V78" s="2">
        <f>AI78</f>
        <v>0</v>
      </c>
      <c r="W78" s="2">
        <f>ROUND(AJ78,2)</f>
        <v>0</v>
      </c>
      <c r="X78" s="2">
        <f>ROUND(AK78,2)</f>
        <v>7062.39</v>
      </c>
      <c r="Y78" s="2">
        <f>ROUND(AL78,2)</f>
        <v>3310.5</v>
      </c>
      <c r="Z78" s="2"/>
      <c r="AA78" s="2"/>
      <c r="AB78" s="2">
        <f>ROUND(SUMIF(AA71:AA76,"=109110011",O71:O76),2)</f>
        <v>11737.99</v>
      </c>
      <c r="AC78" s="2">
        <f>ROUND(SUMIF(AA71:AA76,"=109110011",P71:P76),2)</f>
        <v>0</v>
      </c>
      <c r="AD78" s="2">
        <f>ROUND(SUMIF(AA71:AA76,"=109110011",Q71:Q76),2)</f>
        <v>4802.6499999999996</v>
      </c>
      <c r="AE78" s="2">
        <f>ROUND(SUMIF(AA71:AA76,"=109110011",R71:R76),2)</f>
        <v>1276.95</v>
      </c>
      <c r="AF78" s="2">
        <f>ROUND(SUMIF(AA71:AA76,"=109110011",S71:S76),2)</f>
        <v>6935.34</v>
      </c>
      <c r="AG78" s="2">
        <f>ROUND(SUMIF(AA71:AA76,"=109110011",T71:T76),2)</f>
        <v>0</v>
      </c>
      <c r="AH78" s="2">
        <f>SUMIF(AA71:AA76,"=109110011",U71:U76)</f>
        <v>22.393767599999997</v>
      </c>
      <c r="AI78" s="2">
        <f>SUMIF(AA71:AA76,"=109110011",V71:V76)</f>
        <v>0</v>
      </c>
      <c r="AJ78" s="2">
        <f>ROUND(SUMIF(AA71:AA76,"=109110011",W71:W76),2)</f>
        <v>0</v>
      </c>
      <c r="AK78" s="2">
        <f>ROUND(SUMIF(AA71:AA76,"=109110011",X71:X76),2)</f>
        <v>7062.39</v>
      </c>
      <c r="AL78" s="2">
        <f>ROUND(SUMIF(AA71:AA76,"=109110011",Y71:Y76),2)</f>
        <v>3310.5</v>
      </c>
      <c r="AM78" s="2"/>
      <c r="AN78" s="2"/>
      <c r="AO78" s="2">
        <f t="shared" ref="AO78:BD78" si="46">ROUND(BX78,2)</f>
        <v>0</v>
      </c>
      <c r="AP78" s="2">
        <f t="shared" si="46"/>
        <v>0</v>
      </c>
      <c r="AQ78" s="2">
        <f t="shared" si="46"/>
        <v>0</v>
      </c>
      <c r="AR78" s="2">
        <f t="shared" si="46"/>
        <v>24154.01</v>
      </c>
      <c r="AS78" s="2">
        <f t="shared" si="46"/>
        <v>12941.89</v>
      </c>
      <c r="AT78" s="2">
        <f t="shared" si="46"/>
        <v>11212.12</v>
      </c>
      <c r="AU78" s="2">
        <f t="shared" si="46"/>
        <v>0</v>
      </c>
      <c r="AV78" s="2">
        <f t="shared" si="46"/>
        <v>0</v>
      </c>
      <c r="AW78" s="2">
        <f t="shared" si="46"/>
        <v>0</v>
      </c>
      <c r="AX78" s="2">
        <f t="shared" si="46"/>
        <v>0</v>
      </c>
      <c r="AY78" s="2">
        <f t="shared" si="46"/>
        <v>0</v>
      </c>
      <c r="AZ78" s="2">
        <f t="shared" si="46"/>
        <v>0</v>
      </c>
      <c r="BA78" s="2">
        <f t="shared" si="46"/>
        <v>0</v>
      </c>
      <c r="BB78" s="2">
        <f t="shared" si="46"/>
        <v>0</v>
      </c>
      <c r="BC78" s="2">
        <f t="shared" si="46"/>
        <v>0</v>
      </c>
      <c r="BD78" s="2">
        <f t="shared" si="46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ROUND(SUMIF(AA71:AA76,"=109110011",FQ71:FQ76),2)</f>
        <v>0</v>
      </c>
      <c r="BY78" s="2">
        <f>ROUND(SUMIF(AA71:AA76,"=109110011",FR71:FR76),2)</f>
        <v>0</v>
      </c>
      <c r="BZ78" s="2">
        <f>ROUND(SUMIF(AA71:AA76,"=109110011",GL71:GL76),2)</f>
        <v>0</v>
      </c>
      <c r="CA78" s="2">
        <f>ROUND(SUMIF(AA71:AA76,"=109110011",GM71:GM76),2)</f>
        <v>24154.01</v>
      </c>
      <c r="CB78" s="2">
        <f>ROUND(SUMIF(AA71:AA76,"=109110011",GN71:GN76),2)</f>
        <v>12941.89</v>
      </c>
      <c r="CC78" s="2">
        <f>ROUND(SUMIF(AA71:AA76,"=109110011",GO71:GO76),2)</f>
        <v>11212.12</v>
      </c>
      <c r="CD78" s="2">
        <f>ROUND(SUMIF(AA71:AA76,"=109110011",GP71:GP76),2)</f>
        <v>0</v>
      </c>
      <c r="CE78" s="2">
        <f>AC78-BX78</f>
        <v>0</v>
      </c>
      <c r="CF78" s="2">
        <f>AC78-BY78</f>
        <v>0</v>
      </c>
      <c r="CG78" s="2">
        <f>BX78-BZ78</f>
        <v>0</v>
      </c>
      <c r="CH78" s="2">
        <f>AC78-BX78-BY78+BZ78</f>
        <v>0</v>
      </c>
      <c r="CI78" s="2">
        <f>BY78-BZ78</f>
        <v>0</v>
      </c>
      <c r="CJ78" s="2">
        <f>ROUND(SUMIF(AA71:AA76,"=109110011",GX71:GX76),2)</f>
        <v>0</v>
      </c>
      <c r="CK78" s="2">
        <f>ROUND(SUMIF(AA71:AA76,"=109110011",GY71:GY76),2)</f>
        <v>0</v>
      </c>
      <c r="CL78" s="2">
        <f>ROUND(SUMIF(AA71:AA76,"=109110011",GZ71:GZ76),2)</f>
        <v>0</v>
      </c>
      <c r="CM78" s="2">
        <f>ROUND(SUMIF(AA71:AA76,"=109110011",HD71:HD76),2)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11737.99</v>
      </c>
      <c r="G80" s="4" t="s">
        <v>44</v>
      </c>
      <c r="H80" s="4" t="s">
        <v>45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11737.99</v>
      </c>
      <c r="X80" s="4">
        <v>1</v>
      </c>
      <c r="Y80" s="4">
        <v>11737.99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0</v>
      </c>
      <c r="G81" s="4" t="s">
        <v>46</v>
      </c>
      <c r="H81" s="4" t="s">
        <v>47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48</v>
      </c>
      <c r="H82" s="4" t="s">
        <v>49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0</v>
      </c>
      <c r="G83" s="4" t="s">
        <v>50</v>
      </c>
      <c r="H83" s="4" t="s">
        <v>51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0</v>
      </c>
      <c r="G84" s="4" t="s">
        <v>52</v>
      </c>
      <c r="H84" s="4" t="s">
        <v>53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54</v>
      </c>
      <c r="H85" s="4" t="s">
        <v>55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0</v>
      </c>
      <c r="G86" s="4" t="s">
        <v>56</v>
      </c>
      <c r="H86" s="4" t="s">
        <v>57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58</v>
      </c>
      <c r="H87" s="4" t="s">
        <v>59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60</v>
      </c>
      <c r="H88" s="4" t="s">
        <v>61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62</v>
      </c>
      <c r="H89" s="4" t="s">
        <v>63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4802.6499999999996</v>
      </c>
      <c r="G90" s="4" t="s">
        <v>64</v>
      </c>
      <c r="H90" s="4" t="s">
        <v>65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4802.6499999999996</v>
      </c>
      <c r="X90" s="4">
        <v>1</v>
      </c>
      <c r="Y90" s="4">
        <v>4802.6499999999996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66</v>
      </c>
      <c r="H91" s="4" t="s">
        <v>67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1276.95</v>
      </c>
      <c r="G92" s="4" t="s">
        <v>68</v>
      </c>
      <c r="H92" s="4" t="s">
        <v>69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1276.95</v>
      </c>
      <c r="X92" s="4">
        <v>1</v>
      </c>
      <c r="Y92" s="4">
        <v>1276.95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6935.34</v>
      </c>
      <c r="G93" s="4" t="s">
        <v>70</v>
      </c>
      <c r="H93" s="4" t="s">
        <v>71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6935.34</v>
      </c>
      <c r="X93" s="4">
        <v>1</v>
      </c>
      <c r="Y93" s="4">
        <v>6935.34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72</v>
      </c>
      <c r="H94" s="4" t="s">
        <v>73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12941.89</v>
      </c>
      <c r="G95" s="4" t="s">
        <v>74</v>
      </c>
      <c r="H95" s="4" t="s">
        <v>75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12941.89</v>
      </c>
      <c r="X95" s="4">
        <v>1</v>
      </c>
      <c r="Y95" s="4">
        <v>12941.89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11212.12</v>
      </c>
      <c r="G96" s="4" t="s">
        <v>76</v>
      </c>
      <c r="H96" s="4" t="s">
        <v>77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11212.12</v>
      </c>
      <c r="X96" s="4">
        <v>1</v>
      </c>
      <c r="Y96" s="4">
        <v>11212.12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78</v>
      </c>
      <c r="H97" s="4" t="s">
        <v>79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80</v>
      </c>
      <c r="H98" s="4" t="s">
        <v>81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82</v>
      </c>
      <c r="H99" s="4" t="s">
        <v>83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Source!U78</f>
        <v>22.393767599999997</v>
      </c>
      <c r="G100" s="4" t="s">
        <v>84</v>
      </c>
      <c r="H100" s="4" t="s">
        <v>85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22.3937676</v>
      </c>
      <c r="X100" s="4">
        <v>1</v>
      </c>
      <c r="Y100" s="4">
        <v>22.3937676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Source!V78</f>
        <v>0</v>
      </c>
      <c r="G101" s="4" t="s">
        <v>86</v>
      </c>
      <c r="H101" s="4" t="s">
        <v>87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88</v>
      </c>
      <c r="H102" s="4" t="s">
        <v>89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90</v>
      </c>
      <c r="H103" s="4" t="s">
        <v>91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7062.39</v>
      </c>
      <c r="G104" s="4" t="s">
        <v>92</v>
      </c>
      <c r="H104" s="4" t="s">
        <v>93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7062.39</v>
      </c>
      <c r="X104" s="4">
        <v>1</v>
      </c>
      <c r="Y104" s="4">
        <v>7062.39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3310.5</v>
      </c>
      <c r="G105" s="4" t="s">
        <v>94</v>
      </c>
      <c r="H105" s="4" t="s">
        <v>95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3310.5</v>
      </c>
      <c r="X105" s="4">
        <v>1</v>
      </c>
      <c r="Y105" s="4">
        <v>3310.5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24154.01</v>
      </c>
      <c r="G106" s="4" t="s">
        <v>96</v>
      </c>
      <c r="H106" s="4" t="s">
        <v>97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24154.01</v>
      </c>
      <c r="X106" s="4">
        <v>1</v>
      </c>
      <c r="Y106" s="4">
        <v>24154.01</v>
      </c>
      <c r="Z106" s="4"/>
      <c r="AA106" s="4"/>
      <c r="AB106" s="4"/>
    </row>
    <row r="108" spans="1:245" x14ac:dyDescent="0.2">
      <c r="A108" s="1">
        <v>5</v>
      </c>
      <c r="B108" s="1">
        <v>1</v>
      </c>
      <c r="C108" s="1"/>
      <c r="D108" s="1">
        <f>ROW(A121)</f>
        <v>121</v>
      </c>
      <c r="E108" s="1"/>
      <c r="F108" s="1" t="s">
        <v>17</v>
      </c>
      <c r="G108" s="1" t="s">
        <v>16</v>
      </c>
      <c r="H108" s="1" t="s">
        <v>3</v>
      </c>
      <c r="I108" s="1">
        <v>0</v>
      </c>
      <c r="J108" s="1"/>
      <c r="K108" s="1">
        <v>0</v>
      </c>
      <c r="L108" s="1"/>
      <c r="M108" s="1" t="s">
        <v>3</v>
      </c>
      <c r="N108" s="1"/>
      <c r="O108" s="1"/>
      <c r="P108" s="1"/>
      <c r="Q108" s="1"/>
      <c r="R108" s="1"/>
      <c r="S108" s="1">
        <v>0</v>
      </c>
      <c r="T108" s="1"/>
      <c r="U108" s="1" t="s">
        <v>3</v>
      </c>
      <c r="V108" s="1">
        <v>0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3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3</v>
      </c>
      <c r="BO108" s="1" t="s">
        <v>3</v>
      </c>
      <c r="BP108" s="1" t="s">
        <v>3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45" x14ac:dyDescent="0.2">
      <c r="A110" s="2">
        <v>52</v>
      </c>
      <c r="B110" s="2">
        <f t="shared" ref="B110:G110" si="47">B121</f>
        <v>1</v>
      </c>
      <c r="C110" s="2">
        <f t="shared" si="47"/>
        <v>5</v>
      </c>
      <c r="D110" s="2">
        <f t="shared" si="47"/>
        <v>108</v>
      </c>
      <c r="E110" s="2">
        <f t="shared" si="47"/>
        <v>0</v>
      </c>
      <c r="F110" s="2" t="str">
        <f t="shared" si="47"/>
        <v>Новый подраздел</v>
      </c>
      <c r="G110" s="2" t="str">
        <f t="shared" si="47"/>
        <v>Строительные работы</v>
      </c>
      <c r="H110" s="2"/>
      <c r="I110" s="2"/>
      <c r="J110" s="2"/>
      <c r="K110" s="2"/>
      <c r="L110" s="2"/>
      <c r="M110" s="2"/>
      <c r="N110" s="2"/>
      <c r="O110" s="2">
        <f t="shared" ref="O110:AT110" si="48">O121</f>
        <v>11435.11</v>
      </c>
      <c r="P110" s="2">
        <f t="shared" si="48"/>
        <v>509.92</v>
      </c>
      <c r="Q110" s="2">
        <f t="shared" si="48"/>
        <v>1113.33</v>
      </c>
      <c r="R110" s="2">
        <f t="shared" si="48"/>
        <v>538.91999999999996</v>
      </c>
      <c r="S110" s="2">
        <f t="shared" si="48"/>
        <v>9811.86</v>
      </c>
      <c r="T110" s="2">
        <f t="shared" si="48"/>
        <v>0</v>
      </c>
      <c r="U110" s="2">
        <f t="shared" si="48"/>
        <v>30.593773481999996</v>
      </c>
      <c r="V110" s="2">
        <f t="shared" si="48"/>
        <v>0</v>
      </c>
      <c r="W110" s="2">
        <f t="shared" si="48"/>
        <v>0</v>
      </c>
      <c r="X110" s="2">
        <f t="shared" si="48"/>
        <v>10764.08</v>
      </c>
      <c r="Y110" s="2">
        <f t="shared" si="48"/>
        <v>5065.54</v>
      </c>
      <c r="Z110" s="2">
        <f t="shared" si="48"/>
        <v>0</v>
      </c>
      <c r="AA110" s="2">
        <f t="shared" si="48"/>
        <v>0</v>
      </c>
      <c r="AB110" s="2">
        <f t="shared" si="48"/>
        <v>11435.11</v>
      </c>
      <c r="AC110" s="2">
        <f t="shared" si="48"/>
        <v>509.92</v>
      </c>
      <c r="AD110" s="2">
        <f t="shared" si="48"/>
        <v>1113.33</v>
      </c>
      <c r="AE110" s="2">
        <f t="shared" si="48"/>
        <v>538.91999999999996</v>
      </c>
      <c r="AF110" s="2">
        <f t="shared" si="48"/>
        <v>9811.86</v>
      </c>
      <c r="AG110" s="2">
        <f t="shared" si="48"/>
        <v>0</v>
      </c>
      <c r="AH110" s="2">
        <f t="shared" si="48"/>
        <v>30.593773481999996</v>
      </c>
      <c r="AI110" s="2">
        <f t="shared" si="48"/>
        <v>0</v>
      </c>
      <c r="AJ110" s="2">
        <f t="shared" si="48"/>
        <v>0</v>
      </c>
      <c r="AK110" s="2">
        <f t="shared" si="48"/>
        <v>10764.08</v>
      </c>
      <c r="AL110" s="2">
        <f t="shared" si="48"/>
        <v>5065.54</v>
      </c>
      <c r="AM110" s="2">
        <f t="shared" si="48"/>
        <v>0</v>
      </c>
      <c r="AN110" s="2">
        <f t="shared" si="48"/>
        <v>0</v>
      </c>
      <c r="AO110" s="2">
        <f t="shared" si="48"/>
        <v>0</v>
      </c>
      <c r="AP110" s="2">
        <f t="shared" si="48"/>
        <v>0</v>
      </c>
      <c r="AQ110" s="2">
        <f t="shared" si="48"/>
        <v>0</v>
      </c>
      <c r="AR110" s="2">
        <f t="shared" si="48"/>
        <v>28126.99</v>
      </c>
      <c r="AS110" s="2">
        <f t="shared" si="48"/>
        <v>28126.99</v>
      </c>
      <c r="AT110" s="2">
        <f t="shared" si="48"/>
        <v>0</v>
      </c>
      <c r="AU110" s="2">
        <f t="shared" ref="AU110:BZ110" si="49">AU121</f>
        <v>0</v>
      </c>
      <c r="AV110" s="2">
        <f t="shared" si="49"/>
        <v>509.92</v>
      </c>
      <c r="AW110" s="2">
        <f t="shared" si="49"/>
        <v>509.92</v>
      </c>
      <c r="AX110" s="2">
        <f t="shared" si="49"/>
        <v>0</v>
      </c>
      <c r="AY110" s="2">
        <f t="shared" si="49"/>
        <v>509.92</v>
      </c>
      <c r="AZ110" s="2">
        <f t="shared" si="49"/>
        <v>0</v>
      </c>
      <c r="BA110" s="2">
        <f t="shared" si="49"/>
        <v>0</v>
      </c>
      <c r="BB110" s="2">
        <f t="shared" si="49"/>
        <v>0</v>
      </c>
      <c r="BC110" s="2">
        <f t="shared" si="49"/>
        <v>0</v>
      </c>
      <c r="BD110" s="2">
        <f t="shared" si="49"/>
        <v>0</v>
      </c>
      <c r="BE110" s="2">
        <f t="shared" si="49"/>
        <v>0</v>
      </c>
      <c r="BF110" s="2">
        <f t="shared" si="49"/>
        <v>0</v>
      </c>
      <c r="BG110" s="2">
        <f t="shared" si="49"/>
        <v>0</v>
      </c>
      <c r="BH110" s="2">
        <f t="shared" si="49"/>
        <v>0</v>
      </c>
      <c r="BI110" s="2">
        <f t="shared" si="49"/>
        <v>0</v>
      </c>
      <c r="BJ110" s="2">
        <f t="shared" si="49"/>
        <v>0</v>
      </c>
      <c r="BK110" s="2">
        <f t="shared" si="49"/>
        <v>0</v>
      </c>
      <c r="BL110" s="2">
        <f t="shared" si="49"/>
        <v>0</v>
      </c>
      <c r="BM110" s="2">
        <f t="shared" si="49"/>
        <v>0</v>
      </c>
      <c r="BN110" s="2">
        <f t="shared" si="49"/>
        <v>0</v>
      </c>
      <c r="BO110" s="2">
        <f t="shared" si="49"/>
        <v>0</v>
      </c>
      <c r="BP110" s="2">
        <f t="shared" si="49"/>
        <v>0</v>
      </c>
      <c r="BQ110" s="2">
        <f t="shared" si="49"/>
        <v>0</v>
      </c>
      <c r="BR110" s="2">
        <f t="shared" si="49"/>
        <v>0</v>
      </c>
      <c r="BS110" s="2">
        <f t="shared" si="49"/>
        <v>0</v>
      </c>
      <c r="BT110" s="2">
        <f t="shared" si="49"/>
        <v>0</v>
      </c>
      <c r="BU110" s="2">
        <f t="shared" si="49"/>
        <v>0</v>
      </c>
      <c r="BV110" s="2">
        <f t="shared" si="49"/>
        <v>0</v>
      </c>
      <c r="BW110" s="2">
        <f t="shared" si="49"/>
        <v>0</v>
      </c>
      <c r="BX110" s="2">
        <f t="shared" si="49"/>
        <v>0</v>
      </c>
      <c r="BY110" s="2">
        <f t="shared" si="49"/>
        <v>0</v>
      </c>
      <c r="BZ110" s="2">
        <f t="shared" si="49"/>
        <v>0</v>
      </c>
      <c r="CA110" s="2">
        <f t="shared" ref="CA110:DF110" si="50">CA121</f>
        <v>28126.99</v>
      </c>
      <c r="CB110" s="2">
        <f t="shared" si="50"/>
        <v>28126.99</v>
      </c>
      <c r="CC110" s="2">
        <f t="shared" si="50"/>
        <v>0</v>
      </c>
      <c r="CD110" s="2">
        <f t="shared" si="50"/>
        <v>0</v>
      </c>
      <c r="CE110" s="2">
        <f t="shared" si="50"/>
        <v>509.92</v>
      </c>
      <c r="CF110" s="2">
        <f t="shared" si="50"/>
        <v>509.92</v>
      </c>
      <c r="CG110" s="2">
        <f t="shared" si="50"/>
        <v>0</v>
      </c>
      <c r="CH110" s="2">
        <f t="shared" si="50"/>
        <v>509.92</v>
      </c>
      <c r="CI110" s="2">
        <f t="shared" si="50"/>
        <v>0</v>
      </c>
      <c r="CJ110" s="2">
        <f t="shared" si="50"/>
        <v>0</v>
      </c>
      <c r="CK110" s="2">
        <f t="shared" si="50"/>
        <v>0</v>
      </c>
      <c r="CL110" s="2">
        <f t="shared" si="50"/>
        <v>0</v>
      </c>
      <c r="CM110" s="2">
        <f t="shared" si="50"/>
        <v>0</v>
      </c>
      <c r="CN110" s="2">
        <f t="shared" si="50"/>
        <v>0</v>
      </c>
      <c r="CO110" s="2">
        <f t="shared" si="50"/>
        <v>0</v>
      </c>
      <c r="CP110" s="2">
        <f t="shared" si="50"/>
        <v>0</v>
      </c>
      <c r="CQ110" s="2">
        <f t="shared" si="50"/>
        <v>0</v>
      </c>
      <c r="CR110" s="2">
        <f t="shared" si="50"/>
        <v>0</v>
      </c>
      <c r="CS110" s="2">
        <f t="shared" si="50"/>
        <v>0</v>
      </c>
      <c r="CT110" s="2">
        <f t="shared" si="50"/>
        <v>0</v>
      </c>
      <c r="CU110" s="2">
        <f t="shared" si="50"/>
        <v>0</v>
      </c>
      <c r="CV110" s="2">
        <f t="shared" si="50"/>
        <v>0</v>
      </c>
      <c r="CW110" s="2">
        <f t="shared" si="50"/>
        <v>0</v>
      </c>
      <c r="CX110" s="2">
        <f t="shared" si="50"/>
        <v>0</v>
      </c>
      <c r="CY110" s="2">
        <f t="shared" si="50"/>
        <v>0</v>
      </c>
      <c r="CZ110" s="2">
        <f t="shared" si="50"/>
        <v>0</v>
      </c>
      <c r="DA110" s="2">
        <f t="shared" si="50"/>
        <v>0</v>
      </c>
      <c r="DB110" s="2">
        <f t="shared" si="50"/>
        <v>0</v>
      </c>
      <c r="DC110" s="2">
        <f t="shared" si="50"/>
        <v>0</v>
      </c>
      <c r="DD110" s="2">
        <f t="shared" si="50"/>
        <v>0</v>
      </c>
      <c r="DE110" s="2">
        <f t="shared" si="50"/>
        <v>0</v>
      </c>
      <c r="DF110" s="2">
        <f t="shared" si="50"/>
        <v>0</v>
      </c>
      <c r="DG110" s="3">
        <f t="shared" ref="DG110:EL110" si="51">DG121</f>
        <v>0</v>
      </c>
      <c r="DH110" s="3">
        <f t="shared" si="51"/>
        <v>0</v>
      </c>
      <c r="DI110" s="3">
        <f t="shared" si="51"/>
        <v>0</v>
      </c>
      <c r="DJ110" s="3">
        <f t="shared" si="51"/>
        <v>0</v>
      </c>
      <c r="DK110" s="3">
        <f t="shared" si="51"/>
        <v>0</v>
      </c>
      <c r="DL110" s="3">
        <f t="shared" si="51"/>
        <v>0</v>
      </c>
      <c r="DM110" s="3">
        <f t="shared" si="51"/>
        <v>0</v>
      </c>
      <c r="DN110" s="3">
        <f t="shared" si="51"/>
        <v>0</v>
      </c>
      <c r="DO110" s="3">
        <f t="shared" si="51"/>
        <v>0</v>
      </c>
      <c r="DP110" s="3">
        <f t="shared" si="51"/>
        <v>0</v>
      </c>
      <c r="DQ110" s="3">
        <f t="shared" si="51"/>
        <v>0</v>
      </c>
      <c r="DR110" s="3">
        <f t="shared" si="51"/>
        <v>0</v>
      </c>
      <c r="DS110" s="3">
        <f t="shared" si="51"/>
        <v>0</v>
      </c>
      <c r="DT110" s="3">
        <f t="shared" si="51"/>
        <v>0</v>
      </c>
      <c r="DU110" s="3">
        <f t="shared" si="51"/>
        <v>0</v>
      </c>
      <c r="DV110" s="3">
        <f t="shared" si="51"/>
        <v>0</v>
      </c>
      <c r="DW110" s="3">
        <f t="shared" si="51"/>
        <v>0</v>
      </c>
      <c r="DX110" s="3">
        <f t="shared" si="51"/>
        <v>0</v>
      </c>
      <c r="DY110" s="3">
        <f t="shared" si="51"/>
        <v>0</v>
      </c>
      <c r="DZ110" s="3">
        <f t="shared" si="51"/>
        <v>0</v>
      </c>
      <c r="EA110" s="3">
        <f t="shared" si="51"/>
        <v>0</v>
      </c>
      <c r="EB110" s="3">
        <f t="shared" si="51"/>
        <v>0</v>
      </c>
      <c r="EC110" s="3">
        <f t="shared" si="51"/>
        <v>0</v>
      </c>
      <c r="ED110" s="3">
        <f t="shared" si="51"/>
        <v>0</v>
      </c>
      <c r="EE110" s="3">
        <f t="shared" si="51"/>
        <v>0</v>
      </c>
      <c r="EF110" s="3">
        <f t="shared" si="51"/>
        <v>0</v>
      </c>
      <c r="EG110" s="3">
        <f t="shared" si="51"/>
        <v>0</v>
      </c>
      <c r="EH110" s="3">
        <f t="shared" si="51"/>
        <v>0</v>
      </c>
      <c r="EI110" s="3">
        <f t="shared" si="51"/>
        <v>0</v>
      </c>
      <c r="EJ110" s="3">
        <f t="shared" si="51"/>
        <v>0</v>
      </c>
      <c r="EK110" s="3">
        <f t="shared" si="51"/>
        <v>0</v>
      </c>
      <c r="EL110" s="3">
        <f t="shared" si="51"/>
        <v>0</v>
      </c>
      <c r="EM110" s="3">
        <f t="shared" ref="EM110:FR110" si="52">EM121</f>
        <v>0</v>
      </c>
      <c r="EN110" s="3">
        <f t="shared" si="52"/>
        <v>0</v>
      </c>
      <c r="EO110" s="3">
        <f t="shared" si="52"/>
        <v>0</v>
      </c>
      <c r="EP110" s="3">
        <f t="shared" si="52"/>
        <v>0</v>
      </c>
      <c r="EQ110" s="3">
        <f t="shared" si="52"/>
        <v>0</v>
      </c>
      <c r="ER110" s="3">
        <f t="shared" si="52"/>
        <v>0</v>
      </c>
      <c r="ES110" s="3">
        <f t="shared" si="52"/>
        <v>0</v>
      </c>
      <c r="ET110" s="3">
        <f t="shared" si="52"/>
        <v>0</v>
      </c>
      <c r="EU110" s="3">
        <f t="shared" si="52"/>
        <v>0</v>
      </c>
      <c r="EV110" s="3">
        <f t="shared" si="52"/>
        <v>0</v>
      </c>
      <c r="EW110" s="3">
        <f t="shared" si="52"/>
        <v>0</v>
      </c>
      <c r="EX110" s="3">
        <f t="shared" si="52"/>
        <v>0</v>
      </c>
      <c r="EY110" s="3">
        <f t="shared" si="52"/>
        <v>0</v>
      </c>
      <c r="EZ110" s="3">
        <f t="shared" si="52"/>
        <v>0</v>
      </c>
      <c r="FA110" s="3">
        <f t="shared" si="52"/>
        <v>0</v>
      </c>
      <c r="FB110" s="3">
        <f t="shared" si="52"/>
        <v>0</v>
      </c>
      <c r="FC110" s="3">
        <f t="shared" si="52"/>
        <v>0</v>
      </c>
      <c r="FD110" s="3">
        <f t="shared" si="52"/>
        <v>0</v>
      </c>
      <c r="FE110" s="3">
        <f t="shared" si="52"/>
        <v>0</v>
      </c>
      <c r="FF110" s="3">
        <f t="shared" si="52"/>
        <v>0</v>
      </c>
      <c r="FG110" s="3">
        <f t="shared" si="52"/>
        <v>0</v>
      </c>
      <c r="FH110" s="3">
        <f t="shared" si="52"/>
        <v>0</v>
      </c>
      <c r="FI110" s="3">
        <f t="shared" si="52"/>
        <v>0</v>
      </c>
      <c r="FJ110" s="3">
        <f t="shared" si="52"/>
        <v>0</v>
      </c>
      <c r="FK110" s="3">
        <f t="shared" si="52"/>
        <v>0</v>
      </c>
      <c r="FL110" s="3">
        <f t="shared" si="52"/>
        <v>0</v>
      </c>
      <c r="FM110" s="3">
        <f t="shared" si="52"/>
        <v>0</v>
      </c>
      <c r="FN110" s="3">
        <f t="shared" si="52"/>
        <v>0</v>
      </c>
      <c r="FO110" s="3">
        <f t="shared" si="52"/>
        <v>0</v>
      </c>
      <c r="FP110" s="3">
        <f t="shared" si="52"/>
        <v>0</v>
      </c>
      <c r="FQ110" s="3">
        <f t="shared" si="52"/>
        <v>0</v>
      </c>
      <c r="FR110" s="3">
        <f t="shared" si="52"/>
        <v>0</v>
      </c>
      <c r="FS110" s="3">
        <f t="shared" ref="FS110:GX110" si="53">FS121</f>
        <v>0</v>
      </c>
      <c r="FT110" s="3">
        <f t="shared" si="53"/>
        <v>0</v>
      </c>
      <c r="FU110" s="3">
        <f t="shared" si="53"/>
        <v>0</v>
      </c>
      <c r="FV110" s="3">
        <f t="shared" si="53"/>
        <v>0</v>
      </c>
      <c r="FW110" s="3">
        <f t="shared" si="53"/>
        <v>0</v>
      </c>
      <c r="FX110" s="3">
        <f t="shared" si="53"/>
        <v>0</v>
      </c>
      <c r="FY110" s="3">
        <f t="shared" si="53"/>
        <v>0</v>
      </c>
      <c r="FZ110" s="3">
        <f t="shared" si="53"/>
        <v>0</v>
      </c>
      <c r="GA110" s="3">
        <f t="shared" si="53"/>
        <v>0</v>
      </c>
      <c r="GB110" s="3">
        <f t="shared" si="53"/>
        <v>0</v>
      </c>
      <c r="GC110" s="3">
        <f t="shared" si="53"/>
        <v>0</v>
      </c>
      <c r="GD110" s="3">
        <f t="shared" si="53"/>
        <v>0</v>
      </c>
      <c r="GE110" s="3">
        <f t="shared" si="53"/>
        <v>0</v>
      </c>
      <c r="GF110" s="3">
        <f t="shared" si="53"/>
        <v>0</v>
      </c>
      <c r="GG110" s="3">
        <f t="shared" si="53"/>
        <v>0</v>
      </c>
      <c r="GH110" s="3">
        <f t="shared" si="53"/>
        <v>0</v>
      </c>
      <c r="GI110" s="3">
        <f t="shared" si="53"/>
        <v>0</v>
      </c>
      <c r="GJ110" s="3">
        <f t="shared" si="53"/>
        <v>0</v>
      </c>
      <c r="GK110" s="3">
        <f t="shared" si="53"/>
        <v>0</v>
      </c>
      <c r="GL110" s="3">
        <f t="shared" si="53"/>
        <v>0</v>
      </c>
      <c r="GM110" s="3">
        <f t="shared" si="53"/>
        <v>0</v>
      </c>
      <c r="GN110" s="3">
        <f t="shared" si="53"/>
        <v>0</v>
      </c>
      <c r="GO110" s="3">
        <f t="shared" si="53"/>
        <v>0</v>
      </c>
      <c r="GP110" s="3">
        <f t="shared" si="53"/>
        <v>0</v>
      </c>
      <c r="GQ110" s="3">
        <f t="shared" si="53"/>
        <v>0</v>
      </c>
      <c r="GR110" s="3">
        <f t="shared" si="53"/>
        <v>0</v>
      </c>
      <c r="GS110" s="3">
        <f t="shared" si="53"/>
        <v>0</v>
      </c>
      <c r="GT110" s="3">
        <f t="shared" si="53"/>
        <v>0</v>
      </c>
      <c r="GU110" s="3">
        <f t="shared" si="53"/>
        <v>0</v>
      </c>
      <c r="GV110" s="3">
        <f t="shared" si="53"/>
        <v>0</v>
      </c>
      <c r="GW110" s="3">
        <f t="shared" si="53"/>
        <v>0</v>
      </c>
      <c r="GX110" s="3">
        <f t="shared" si="53"/>
        <v>0</v>
      </c>
    </row>
    <row r="112" spans="1:245" x14ac:dyDescent="0.2">
      <c r="A112">
        <v>17</v>
      </c>
      <c r="B112">
        <v>1</v>
      </c>
      <c r="C112">
        <f>ROW(SmtRes!A28)</f>
        <v>28</v>
      </c>
      <c r="D112">
        <f>ROW(EtalonRes!A28)</f>
        <v>28</v>
      </c>
      <c r="E112" t="s">
        <v>128</v>
      </c>
      <c r="F112" t="s">
        <v>129</v>
      </c>
      <c r="G112" t="s">
        <v>130</v>
      </c>
      <c r="H112" t="s">
        <v>131</v>
      </c>
      <c r="I112">
        <v>0.02</v>
      </c>
      <c r="J112">
        <v>0</v>
      </c>
      <c r="K112">
        <v>0.02</v>
      </c>
      <c r="O112">
        <f t="shared" ref="O112:O119" si="54">ROUND(CP112,2)</f>
        <v>1635.85</v>
      </c>
      <c r="P112">
        <f t="shared" ref="P112:P119" si="55">ROUND((ROUND((AC112*AW112*I112),2)*BC112),2)</f>
        <v>0</v>
      </c>
      <c r="Q112">
        <f>(ROUND((ROUND((((ET112*0.8))*AV112*I112),2)*BB112),2)+ROUND((ROUND(((AE112-((EU112*0.8)))*AV112*I112),2)*BS112),2))</f>
        <v>32.380000000000003</v>
      </c>
      <c r="R112">
        <f t="shared" ref="R112:R119" si="56">ROUND((ROUND((AE112*AV112*I112),2)*BS112),2)</f>
        <v>6.25</v>
      </c>
      <c r="S112">
        <f t="shared" ref="S112:S119" si="57">ROUND((ROUND((AF112*AV112*I112),2)*BA112),2)</f>
        <v>1603.47</v>
      </c>
      <c r="T112">
        <f t="shared" ref="T112:T119" si="58">ROUND(CU112*I112,2)</f>
        <v>0</v>
      </c>
      <c r="U112">
        <f t="shared" ref="U112:U119" si="59">CV112*I112</f>
        <v>4.6610560000000003</v>
      </c>
      <c r="V112">
        <f t="shared" ref="V112:V119" si="60">CW112*I112</f>
        <v>0</v>
      </c>
      <c r="W112">
        <f t="shared" ref="W112:W119" si="61">ROUND(CX112*I112,2)</f>
        <v>0</v>
      </c>
      <c r="X112">
        <f t="shared" ref="X112:Y119" si="62">ROUND(CY112,2)</f>
        <v>2036.41</v>
      </c>
      <c r="Y112">
        <f t="shared" si="62"/>
        <v>913.98</v>
      </c>
      <c r="AA112">
        <v>109110011</v>
      </c>
      <c r="AB112">
        <f t="shared" ref="AB112:AB119" si="63">ROUND((AC112+AD112+AF112),6)</f>
        <v>2974.808</v>
      </c>
      <c r="AC112">
        <f>ROUND(((ES112*0)),6)</f>
        <v>0</v>
      </c>
      <c r="AD112">
        <f>ROUND(((((ET112*0.8))-((EU112*0.8)))+AE112),6)</f>
        <v>144.72800000000001</v>
      </c>
      <c r="AE112">
        <f t="shared" ref="AE112:AF114" si="64">ROUND(((EU112*0.8)),6)</f>
        <v>11.048</v>
      </c>
      <c r="AF112">
        <f t="shared" si="64"/>
        <v>2830.08</v>
      </c>
      <c r="AG112">
        <f t="shared" ref="AG112:AG119" si="65">ROUND((AP112),6)</f>
        <v>0</v>
      </c>
      <c r="AH112">
        <f t="shared" ref="AH112:AI114" si="66">((EW112*0.8))</f>
        <v>214.4</v>
      </c>
      <c r="AI112">
        <f t="shared" si="66"/>
        <v>0</v>
      </c>
      <c r="AJ112">
        <f t="shared" ref="AJ112:AJ119" si="67">(AS112)</f>
        <v>0</v>
      </c>
      <c r="AK112">
        <v>5125.01</v>
      </c>
      <c r="AL112">
        <v>1406.5</v>
      </c>
      <c r="AM112">
        <v>180.91</v>
      </c>
      <c r="AN112">
        <v>13.81</v>
      </c>
      <c r="AO112">
        <v>3537.6</v>
      </c>
      <c r="AP112">
        <v>0</v>
      </c>
      <c r="AQ112">
        <v>268</v>
      </c>
      <c r="AR112">
        <v>0</v>
      </c>
      <c r="AS112">
        <v>0</v>
      </c>
      <c r="AT112">
        <v>127</v>
      </c>
      <c r="AU112">
        <v>57</v>
      </c>
      <c r="AV112">
        <v>1.087</v>
      </c>
      <c r="AW112">
        <v>1.0029999999999999</v>
      </c>
      <c r="AZ112">
        <v>1</v>
      </c>
      <c r="BA112">
        <v>26.06</v>
      </c>
      <c r="BB112">
        <v>10.28</v>
      </c>
      <c r="BC112">
        <v>9.3000000000000007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132</v>
      </c>
      <c r="BM112">
        <v>58</v>
      </c>
      <c r="BN112">
        <v>0</v>
      </c>
      <c r="BO112" t="s">
        <v>129</v>
      </c>
      <c r="BP112">
        <v>1</v>
      </c>
      <c r="BQ112">
        <v>30</v>
      </c>
      <c r="BR112">
        <v>0</v>
      </c>
      <c r="BS112">
        <v>26.06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127</v>
      </c>
      <c r="CA112">
        <v>57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24</v>
      </c>
      <c r="CO112">
        <v>0</v>
      </c>
      <c r="CP112">
        <f t="shared" ref="CP112:CP119" si="68">(P112+Q112+S112)</f>
        <v>1635.8500000000001</v>
      </c>
      <c r="CQ112">
        <f t="shared" ref="CQ112:CQ119" si="69">ROUND((ROUND((AC112*AW112*1),2)*BC112),2)</f>
        <v>0</v>
      </c>
      <c r="CR112">
        <f>(ROUND((ROUND((((ET112*0.8))*AV112*1),2)*BB112),2)+ROUND((ROUND(((AE112-((EU112*0.8)))*AV112*1),2)*BS112),2))</f>
        <v>1617.25</v>
      </c>
      <c r="CS112">
        <f t="shared" ref="CS112:CS119" si="70">ROUND((ROUND((AE112*AV112*1),2)*BS112),2)</f>
        <v>312.98</v>
      </c>
      <c r="CT112">
        <f t="shared" ref="CT112:CT119" si="71">ROUND((ROUND((AF112*AV112*1),2)*BA112),2)</f>
        <v>80168.38</v>
      </c>
      <c r="CU112">
        <f t="shared" ref="CU112:CU119" si="72">AG112</f>
        <v>0</v>
      </c>
      <c r="CV112">
        <f t="shared" ref="CV112:CV119" si="73">(AH112*AV112)</f>
        <v>233.05279999999999</v>
      </c>
      <c r="CW112">
        <f t="shared" ref="CW112:CX119" si="74">AI112</f>
        <v>0</v>
      </c>
      <c r="CX112">
        <f t="shared" si="74"/>
        <v>0</v>
      </c>
      <c r="CY112">
        <f t="shared" ref="CY112:CY119" si="75">S112*(BZ112/100)</f>
        <v>2036.4069</v>
      </c>
      <c r="CZ112">
        <f t="shared" ref="CZ112:CZ119" si="76">S112*(CA112/100)</f>
        <v>913.97789999999998</v>
      </c>
      <c r="DC112" t="s">
        <v>3</v>
      </c>
      <c r="DD112" t="s">
        <v>25</v>
      </c>
      <c r="DE112" t="s">
        <v>26</v>
      </c>
      <c r="DF112" t="s">
        <v>26</v>
      </c>
      <c r="DG112" t="s">
        <v>26</v>
      </c>
      <c r="DH112" t="s">
        <v>3</v>
      </c>
      <c r="DI112" t="s">
        <v>26</v>
      </c>
      <c r="DJ112" t="s">
        <v>26</v>
      </c>
      <c r="DK112" t="s">
        <v>3</v>
      </c>
      <c r="DL112" t="s">
        <v>3</v>
      </c>
      <c r="DM112" t="s">
        <v>3</v>
      </c>
      <c r="DN112">
        <v>159</v>
      </c>
      <c r="DO112">
        <v>119</v>
      </c>
      <c r="DP112">
        <v>1.087</v>
      </c>
      <c r="DQ112">
        <v>1.0029999999999999</v>
      </c>
      <c r="DU112">
        <v>1010</v>
      </c>
      <c r="DV112" t="s">
        <v>131</v>
      </c>
      <c r="DW112" t="s">
        <v>131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94151427</v>
      </c>
      <c r="EF112">
        <v>30</v>
      </c>
      <c r="EG112" t="s">
        <v>16</v>
      </c>
      <c r="EH112">
        <v>0</v>
      </c>
      <c r="EI112" t="s">
        <v>3</v>
      </c>
      <c r="EJ112">
        <v>1</v>
      </c>
      <c r="EK112">
        <v>58</v>
      </c>
      <c r="EL112" t="s">
        <v>133</v>
      </c>
      <c r="EM112" t="s">
        <v>134</v>
      </c>
      <c r="EO112" t="s">
        <v>29</v>
      </c>
      <c r="EQ112">
        <v>131072</v>
      </c>
      <c r="ER112">
        <v>5125.01</v>
      </c>
      <c r="ES112">
        <v>1406.5</v>
      </c>
      <c r="ET112">
        <v>180.91</v>
      </c>
      <c r="EU112">
        <v>13.81</v>
      </c>
      <c r="EV112">
        <v>3537.6</v>
      </c>
      <c r="EW112">
        <v>268</v>
      </c>
      <c r="EX112">
        <v>0</v>
      </c>
      <c r="EY112">
        <v>0</v>
      </c>
      <c r="FQ112">
        <v>0</v>
      </c>
      <c r="FR112">
        <f t="shared" ref="FR112:FR119" si="77">ROUND(IF(AND(BH112=3,BI112=3),P112,0),2)</f>
        <v>0</v>
      </c>
      <c r="FS112">
        <v>0</v>
      </c>
      <c r="FX112">
        <v>159</v>
      </c>
      <c r="FY112">
        <v>119</v>
      </c>
      <c r="GA112" t="s">
        <v>3</v>
      </c>
      <c r="GD112">
        <v>0</v>
      </c>
      <c r="GF112">
        <v>-2125002666</v>
      </c>
      <c r="GG112">
        <v>2</v>
      </c>
      <c r="GH112">
        <v>1</v>
      </c>
      <c r="GI112">
        <v>2</v>
      </c>
      <c r="GJ112">
        <v>0</v>
      </c>
      <c r="GK112">
        <f>ROUND(R112*(R12)/100,2)</f>
        <v>10</v>
      </c>
      <c r="GL112">
        <f t="shared" ref="GL112:GL119" si="78">ROUND(IF(AND(BH112=3,BI112=3,FS112&lt;&gt;0),P112,0),2)</f>
        <v>0</v>
      </c>
      <c r="GM112">
        <f t="shared" ref="GM112:GM119" si="79">ROUND(O112+X112+Y112+GK112,2)+GX112</f>
        <v>4596.24</v>
      </c>
      <c r="GN112">
        <f t="shared" ref="GN112:GN119" si="80">IF(OR(BI112=0,BI112=1),ROUND(O112+X112+Y112+GK112,2),0)</f>
        <v>4596.24</v>
      </c>
      <c r="GO112">
        <f t="shared" ref="GO112:GO119" si="81">IF(BI112=2,ROUND(O112+X112+Y112+GK112,2),0)</f>
        <v>0</v>
      </c>
      <c r="GP112">
        <f t="shared" ref="GP112:GP119" si="82">IF(BI112=4,ROUND(O112+X112+Y112+GK112,2)+GX112,0)</f>
        <v>0</v>
      </c>
      <c r="GR112">
        <v>0</v>
      </c>
      <c r="GS112">
        <v>3</v>
      </c>
      <c r="GT112">
        <v>0</v>
      </c>
      <c r="GU112" t="s">
        <v>3</v>
      </c>
      <c r="GV112">
        <f t="shared" ref="GV112:GV119" si="83">ROUND((GT112),6)</f>
        <v>0</v>
      </c>
      <c r="GW112">
        <v>1</v>
      </c>
      <c r="GX112">
        <f t="shared" ref="GX112:GX119" si="84">ROUND(HC112*I112,2)</f>
        <v>0</v>
      </c>
      <c r="HA112">
        <v>0</v>
      </c>
      <c r="HB112">
        <v>0</v>
      </c>
      <c r="HC112">
        <f t="shared" ref="HC112:HC119" si="85">GV112*GW112</f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ROW(SmtRes!A33)</f>
        <v>33</v>
      </c>
      <c r="D113">
        <f>ROW(EtalonRes!A34)</f>
        <v>34</v>
      </c>
      <c r="E113" t="s">
        <v>135</v>
      </c>
      <c r="F113" t="s">
        <v>136</v>
      </c>
      <c r="G113" t="s">
        <v>137</v>
      </c>
      <c r="H113" t="s">
        <v>131</v>
      </c>
      <c r="I113">
        <v>0.02</v>
      </c>
      <c r="J113">
        <v>0</v>
      </c>
      <c r="K113">
        <v>0.02</v>
      </c>
      <c r="O113">
        <f t="shared" si="54"/>
        <v>1237.99</v>
      </c>
      <c r="P113">
        <f t="shared" si="55"/>
        <v>0</v>
      </c>
      <c r="Q113">
        <f>(ROUND((ROUND((((ET113*0.8))*AV113*I113),2)*BB113),2)+ROUND((ROUND(((AE113-((EU113*0.8)))*AV113*I113),2)*BS113),2))</f>
        <v>29.59</v>
      </c>
      <c r="R113">
        <f t="shared" si="56"/>
        <v>4.95</v>
      </c>
      <c r="S113">
        <f t="shared" si="57"/>
        <v>1208.4000000000001</v>
      </c>
      <c r="T113">
        <f t="shared" si="58"/>
        <v>0</v>
      </c>
      <c r="U113">
        <f t="shared" si="59"/>
        <v>3.5131840000000008</v>
      </c>
      <c r="V113">
        <f t="shared" si="60"/>
        <v>0</v>
      </c>
      <c r="W113">
        <f t="shared" si="61"/>
        <v>0</v>
      </c>
      <c r="X113">
        <f t="shared" si="62"/>
        <v>1534.67</v>
      </c>
      <c r="Y113">
        <f t="shared" si="62"/>
        <v>688.79</v>
      </c>
      <c r="AA113">
        <v>109110011</v>
      </c>
      <c r="AB113">
        <f t="shared" si="63"/>
        <v>2264.944</v>
      </c>
      <c r="AC113">
        <f>ROUND(((ES113*0)),6)</f>
        <v>0</v>
      </c>
      <c r="AD113">
        <f>ROUND(((((ET113*0.8))-((EU113*0.8)))+AE113),6)</f>
        <v>131.82400000000001</v>
      </c>
      <c r="AE113">
        <f t="shared" si="64"/>
        <v>8.64</v>
      </c>
      <c r="AF113">
        <f t="shared" si="64"/>
        <v>2133.12</v>
      </c>
      <c r="AG113">
        <f t="shared" si="65"/>
        <v>0</v>
      </c>
      <c r="AH113">
        <f t="shared" si="66"/>
        <v>161.60000000000002</v>
      </c>
      <c r="AI113">
        <f t="shared" si="66"/>
        <v>0</v>
      </c>
      <c r="AJ113">
        <f t="shared" si="67"/>
        <v>0</v>
      </c>
      <c r="AK113">
        <v>3736.91</v>
      </c>
      <c r="AL113">
        <v>905.73</v>
      </c>
      <c r="AM113">
        <v>164.78</v>
      </c>
      <c r="AN113">
        <v>10.8</v>
      </c>
      <c r="AO113">
        <v>2666.4</v>
      </c>
      <c r="AP113">
        <v>0</v>
      </c>
      <c r="AQ113">
        <v>202</v>
      </c>
      <c r="AR113">
        <v>0</v>
      </c>
      <c r="AS113">
        <v>0</v>
      </c>
      <c r="AT113">
        <v>127</v>
      </c>
      <c r="AU113">
        <v>57</v>
      </c>
      <c r="AV113">
        <v>1.087</v>
      </c>
      <c r="AW113">
        <v>1.0029999999999999</v>
      </c>
      <c r="AZ113">
        <v>1</v>
      </c>
      <c r="BA113">
        <v>26.06</v>
      </c>
      <c r="BB113">
        <v>10.31</v>
      </c>
      <c r="BC113">
        <v>10.18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138</v>
      </c>
      <c r="BM113">
        <v>58</v>
      </c>
      <c r="BN113">
        <v>0</v>
      </c>
      <c r="BO113" t="s">
        <v>136</v>
      </c>
      <c r="BP113">
        <v>1</v>
      </c>
      <c r="BQ113">
        <v>30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127</v>
      </c>
      <c r="CA113">
        <v>57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24</v>
      </c>
      <c r="CO113">
        <v>0</v>
      </c>
      <c r="CP113">
        <f t="shared" si="68"/>
        <v>1237.99</v>
      </c>
      <c r="CQ113">
        <f t="shared" si="69"/>
        <v>0</v>
      </c>
      <c r="CR113">
        <f>(ROUND((ROUND((((ET113*0.8))*AV113*1),2)*BB113),2)+ROUND((ROUND(((AE113-((EU113*0.8)))*AV113*1),2)*BS113),2))</f>
        <v>1477.32</v>
      </c>
      <c r="CS113">
        <f t="shared" si="70"/>
        <v>244.7</v>
      </c>
      <c r="CT113">
        <f t="shared" si="71"/>
        <v>60425.32</v>
      </c>
      <c r="CU113">
        <f t="shared" si="72"/>
        <v>0</v>
      </c>
      <c r="CV113">
        <f t="shared" si="73"/>
        <v>175.65920000000003</v>
      </c>
      <c r="CW113">
        <f t="shared" si="74"/>
        <v>0</v>
      </c>
      <c r="CX113">
        <f t="shared" si="74"/>
        <v>0</v>
      </c>
      <c r="CY113">
        <f t="shared" si="75"/>
        <v>1534.6680000000001</v>
      </c>
      <c r="CZ113">
        <f t="shared" si="76"/>
        <v>688.78800000000001</v>
      </c>
      <c r="DC113" t="s">
        <v>3</v>
      </c>
      <c r="DD113" t="s">
        <v>25</v>
      </c>
      <c r="DE113" t="s">
        <v>26</v>
      </c>
      <c r="DF113" t="s">
        <v>26</v>
      </c>
      <c r="DG113" t="s">
        <v>26</v>
      </c>
      <c r="DH113" t="s">
        <v>3</v>
      </c>
      <c r="DI113" t="s">
        <v>26</v>
      </c>
      <c r="DJ113" t="s">
        <v>26</v>
      </c>
      <c r="DK113" t="s">
        <v>3</v>
      </c>
      <c r="DL113" t="s">
        <v>3</v>
      </c>
      <c r="DM113" t="s">
        <v>3</v>
      </c>
      <c r="DN113">
        <v>159</v>
      </c>
      <c r="DO113">
        <v>119</v>
      </c>
      <c r="DP113">
        <v>1.087</v>
      </c>
      <c r="DQ113">
        <v>1.0029999999999999</v>
      </c>
      <c r="DU113">
        <v>1010</v>
      </c>
      <c r="DV113" t="s">
        <v>131</v>
      </c>
      <c r="DW113" t="s">
        <v>131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94151427</v>
      </c>
      <c r="EF113">
        <v>30</v>
      </c>
      <c r="EG113" t="s">
        <v>16</v>
      </c>
      <c r="EH113">
        <v>0</v>
      </c>
      <c r="EI113" t="s">
        <v>3</v>
      </c>
      <c r="EJ113">
        <v>1</v>
      </c>
      <c r="EK113">
        <v>58</v>
      </c>
      <c r="EL113" t="s">
        <v>133</v>
      </c>
      <c r="EM113" t="s">
        <v>134</v>
      </c>
      <c r="EO113" t="s">
        <v>29</v>
      </c>
      <c r="EQ113">
        <v>131072</v>
      </c>
      <c r="ER113">
        <v>3736.91</v>
      </c>
      <c r="ES113">
        <v>905.73</v>
      </c>
      <c r="ET113">
        <v>164.78</v>
      </c>
      <c r="EU113">
        <v>10.8</v>
      </c>
      <c r="EV113">
        <v>2666.4</v>
      </c>
      <c r="EW113">
        <v>202</v>
      </c>
      <c r="EX113">
        <v>0</v>
      </c>
      <c r="EY113">
        <v>0</v>
      </c>
      <c r="FQ113">
        <v>0</v>
      </c>
      <c r="FR113">
        <f t="shared" si="77"/>
        <v>0</v>
      </c>
      <c r="FS113">
        <v>0</v>
      </c>
      <c r="FX113">
        <v>159</v>
      </c>
      <c r="FY113">
        <v>119</v>
      </c>
      <c r="GA113" t="s">
        <v>3</v>
      </c>
      <c r="GD113">
        <v>0</v>
      </c>
      <c r="GF113">
        <v>1132154489</v>
      </c>
      <c r="GG113">
        <v>2</v>
      </c>
      <c r="GH113">
        <v>1</v>
      </c>
      <c r="GI113">
        <v>2</v>
      </c>
      <c r="GJ113">
        <v>0</v>
      </c>
      <c r="GK113">
        <f>ROUND(R113*(R12)/100,2)</f>
        <v>7.92</v>
      </c>
      <c r="GL113">
        <f t="shared" si="78"/>
        <v>0</v>
      </c>
      <c r="GM113">
        <f t="shared" si="79"/>
        <v>3469.37</v>
      </c>
      <c r="GN113">
        <f t="shared" si="80"/>
        <v>3469.37</v>
      </c>
      <c r="GO113">
        <f t="shared" si="81"/>
        <v>0</v>
      </c>
      <c r="GP113">
        <f t="shared" si="82"/>
        <v>0</v>
      </c>
      <c r="GR113">
        <v>0</v>
      </c>
      <c r="GS113">
        <v>3</v>
      </c>
      <c r="GT113">
        <v>0</v>
      </c>
      <c r="GU113" t="s">
        <v>3</v>
      </c>
      <c r="GV113">
        <f t="shared" si="83"/>
        <v>0</v>
      </c>
      <c r="GW113">
        <v>1</v>
      </c>
      <c r="GX113">
        <f t="shared" si="84"/>
        <v>0</v>
      </c>
      <c r="HA113">
        <v>0</v>
      </c>
      <c r="HB113">
        <v>0</v>
      </c>
      <c r="HC113">
        <f t="shared" si="85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ROW(SmtRes!A35)</f>
        <v>35</v>
      </c>
      <c r="D114">
        <f>ROW(EtalonRes!A38)</f>
        <v>38</v>
      </c>
      <c r="E114" t="s">
        <v>139</v>
      </c>
      <c r="F114" t="s">
        <v>140</v>
      </c>
      <c r="G114" t="s">
        <v>141</v>
      </c>
      <c r="H114" t="s">
        <v>142</v>
      </c>
      <c r="I114">
        <v>1</v>
      </c>
      <c r="J114">
        <v>0</v>
      </c>
      <c r="K114">
        <v>1</v>
      </c>
      <c r="O114">
        <f t="shared" si="54"/>
        <v>3844.6</v>
      </c>
      <c r="P114">
        <f t="shared" si="55"/>
        <v>0</v>
      </c>
      <c r="Q114">
        <f>(ROUND((ROUND((((ET114*0.8))*AV114*I114),2)*BB114),2)+ROUND((ROUND(((AE114-((EU114*0.8)))*AV114*I114),2)*BS114),2))</f>
        <v>740.85</v>
      </c>
      <c r="R114">
        <f t="shared" si="56"/>
        <v>367.45</v>
      </c>
      <c r="S114">
        <f t="shared" si="57"/>
        <v>3103.75</v>
      </c>
      <c r="T114">
        <f t="shared" si="58"/>
        <v>0</v>
      </c>
      <c r="U114">
        <f t="shared" si="59"/>
        <v>9.3047199999999997</v>
      </c>
      <c r="V114">
        <f t="shared" si="60"/>
        <v>0</v>
      </c>
      <c r="W114">
        <f t="shared" si="61"/>
        <v>0</v>
      </c>
      <c r="X114">
        <f t="shared" si="62"/>
        <v>3941.76</v>
      </c>
      <c r="Y114">
        <f t="shared" si="62"/>
        <v>1769.14</v>
      </c>
      <c r="AA114">
        <v>109110011</v>
      </c>
      <c r="AB114">
        <f t="shared" si="63"/>
        <v>174.416</v>
      </c>
      <c r="AC114">
        <f>ROUND(((ES114*0)),6)</f>
        <v>0</v>
      </c>
      <c r="AD114">
        <f>ROUND(((((ET114*0.8))-((EU114*0.8)))+AE114),6)</f>
        <v>64.847999999999999</v>
      </c>
      <c r="AE114">
        <f t="shared" si="64"/>
        <v>12.968</v>
      </c>
      <c r="AF114">
        <f t="shared" si="64"/>
        <v>109.568</v>
      </c>
      <c r="AG114">
        <f t="shared" si="65"/>
        <v>0</v>
      </c>
      <c r="AH114">
        <f t="shared" si="66"/>
        <v>8.56</v>
      </c>
      <c r="AI114">
        <f t="shared" si="66"/>
        <v>0</v>
      </c>
      <c r="AJ114">
        <f t="shared" si="67"/>
        <v>0</v>
      </c>
      <c r="AK114">
        <v>218.02</v>
      </c>
      <c r="AL114">
        <v>0</v>
      </c>
      <c r="AM114">
        <v>81.06</v>
      </c>
      <c r="AN114">
        <v>16.21</v>
      </c>
      <c r="AO114">
        <v>136.96</v>
      </c>
      <c r="AP114">
        <v>0</v>
      </c>
      <c r="AQ114">
        <v>10.7</v>
      </c>
      <c r="AR114">
        <v>0</v>
      </c>
      <c r="AS114">
        <v>0</v>
      </c>
      <c r="AT114">
        <v>127</v>
      </c>
      <c r="AU114">
        <v>57</v>
      </c>
      <c r="AV114">
        <v>1.087</v>
      </c>
      <c r="AW114">
        <v>1.0029999999999999</v>
      </c>
      <c r="AZ114">
        <v>1</v>
      </c>
      <c r="BA114">
        <v>26.06</v>
      </c>
      <c r="BB114">
        <v>10.51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143</v>
      </c>
      <c r="BM114">
        <v>58</v>
      </c>
      <c r="BN114">
        <v>0</v>
      </c>
      <c r="BO114" t="s">
        <v>140</v>
      </c>
      <c r="BP114">
        <v>1</v>
      </c>
      <c r="BQ114">
        <v>30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127</v>
      </c>
      <c r="CA114">
        <v>57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24</v>
      </c>
      <c r="CO114">
        <v>0</v>
      </c>
      <c r="CP114">
        <f t="shared" si="68"/>
        <v>3844.6</v>
      </c>
      <c r="CQ114">
        <f t="shared" si="69"/>
        <v>0</v>
      </c>
      <c r="CR114">
        <f>(ROUND((ROUND((((ET114*0.8))*AV114*1),2)*BB114),2)+ROUND((ROUND(((AE114-((EU114*0.8)))*AV114*1),2)*BS114),2))</f>
        <v>740.85</v>
      </c>
      <c r="CS114">
        <f t="shared" si="70"/>
        <v>367.45</v>
      </c>
      <c r="CT114">
        <f t="shared" si="71"/>
        <v>3103.75</v>
      </c>
      <c r="CU114">
        <f t="shared" si="72"/>
        <v>0</v>
      </c>
      <c r="CV114">
        <f t="shared" si="73"/>
        <v>9.3047199999999997</v>
      </c>
      <c r="CW114">
        <f t="shared" si="74"/>
        <v>0</v>
      </c>
      <c r="CX114">
        <f t="shared" si="74"/>
        <v>0</v>
      </c>
      <c r="CY114">
        <f t="shared" si="75"/>
        <v>3941.7625000000003</v>
      </c>
      <c r="CZ114">
        <f t="shared" si="76"/>
        <v>1769.1374999999998</v>
      </c>
      <c r="DC114" t="s">
        <v>3</v>
      </c>
      <c r="DD114" t="s">
        <v>25</v>
      </c>
      <c r="DE114" t="s">
        <v>26</v>
      </c>
      <c r="DF114" t="s">
        <v>26</v>
      </c>
      <c r="DG114" t="s">
        <v>26</v>
      </c>
      <c r="DH114" t="s">
        <v>3</v>
      </c>
      <c r="DI114" t="s">
        <v>26</v>
      </c>
      <c r="DJ114" t="s">
        <v>26</v>
      </c>
      <c r="DK114" t="s">
        <v>3</v>
      </c>
      <c r="DL114" t="s">
        <v>3</v>
      </c>
      <c r="DM114" t="s">
        <v>3</v>
      </c>
      <c r="DN114">
        <v>159</v>
      </c>
      <c r="DO114">
        <v>119</v>
      </c>
      <c r="DP114">
        <v>1.087</v>
      </c>
      <c r="DQ114">
        <v>1.0029999999999999</v>
      </c>
      <c r="DU114">
        <v>1013</v>
      </c>
      <c r="DV114" t="s">
        <v>142</v>
      </c>
      <c r="DW114" t="s">
        <v>142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94151427</v>
      </c>
      <c r="EF114">
        <v>30</v>
      </c>
      <c r="EG114" t="s">
        <v>16</v>
      </c>
      <c r="EH114">
        <v>0</v>
      </c>
      <c r="EI114" t="s">
        <v>3</v>
      </c>
      <c r="EJ114">
        <v>1</v>
      </c>
      <c r="EK114">
        <v>58</v>
      </c>
      <c r="EL114" t="s">
        <v>133</v>
      </c>
      <c r="EM114" t="s">
        <v>134</v>
      </c>
      <c r="EO114" t="s">
        <v>29</v>
      </c>
      <c r="EQ114">
        <v>131072</v>
      </c>
      <c r="ER114">
        <v>218.02</v>
      </c>
      <c r="ES114">
        <v>0</v>
      </c>
      <c r="ET114">
        <v>81.06</v>
      </c>
      <c r="EU114">
        <v>16.21</v>
      </c>
      <c r="EV114">
        <v>136.96</v>
      </c>
      <c r="EW114">
        <v>10.7</v>
      </c>
      <c r="EX114">
        <v>0</v>
      </c>
      <c r="EY114">
        <v>0</v>
      </c>
      <c r="FQ114">
        <v>0</v>
      </c>
      <c r="FR114">
        <f t="shared" si="77"/>
        <v>0</v>
      </c>
      <c r="FS114">
        <v>0</v>
      </c>
      <c r="FX114">
        <v>159</v>
      </c>
      <c r="FY114">
        <v>119</v>
      </c>
      <c r="GA114" t="s">
        <v>3</v>
      </c>
      <c r="GD114">
        <v>0</v>
      </c>
      <c r="GF114">
        <v>-1520025270</v>
      </c>
      <c r="GG114">
        <v>2</v>
      </c>
      <c r="GH114">
        <v>1</v>
      </c>
      <c r="GI114">
        <v>2</v>
      </c>
      <c r="GJ114">
        <v>0</v>
      </c>
      <c r="GK114">
        <f>ROUND(R114*(R12)/100,2)</f>
        <v>587.91999999999996</v>
      </c>
      <c r="GL114">
        <f t="shared" si="78"/>
        <v>0</v>
      </c>
      <c r="GM114">
        <f t="shared" si="79"/>
        <v>10143.42</v>
      </c>
      <c r="GN114">
        <f t="shared" si="80"/>
        <v>10143.42</v>
      </c>
      <c r="GO114">
        <f t="shared" si="81"/>
        <v>0</v>
      </c>
      <c r="GP114">
        <f t="shared" si="82"/>
        <v>0</v>
      </c>
      <c r="GR114">
        <v>0</v>
      </c>
      <c r="GS114">
        <v>3</v>
      </c>
      <c r="GT114">
        <v>0</v>
      </c>
      <c r="GU114" t="s">
        <v>3</v>
      </c>
      <c r="GV114">
        <f t="shared" si="83"/>
        <v>0</v>
      </c>
      <c r="GW114">
        <v>1</v>
      </c>
      <c r="GX114">
        <f t="shared" si="84"/>
        <v>0</v>
      </c>
      <c r="HA114">
        <v>0</v>
      </c>
      <c r="HB114">
        <v>0</v>
      </c>
      <c r="HC114">
        <f t="shared" si="85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ROW(SmtRes!A40)</f>
        <v>40</v>
      </c>
      <c r="D115">
        <f>ROW(EtalonRes!A43)</f>
        <v>43</v>
      </c>
      <c r="E115" t="s">
        <v>144</v>
      </c>
      <c r="F115" t="s">
        <v>145</v>
      </c>
      <c r="G115" t="s">
        <v>146</v>
      </c>
      <c r="H115" t="s">
        <v>147</v>
      </c>
      <c r="I115">
        <f>ROUND(0.11/10,9)</f>
        <v>1.0999999999999999E-2</v>
      </c>
      <c r="J115">
        <v>0</v>
      </c>
      <c r="K115">
        <f>ROUND(0.11/10,9)</f>
        <v>1.0999999999999999E-2</v>
      </c>
      <c r="O115">
        <f t="shared" si="54"/>
        <v>857.31</v>
      </c>
      <c r="P115">
        <f t="shared" si="55"/>
        <v>0</v>
      </c>
      <c r="Q115">
        <f>(ROUND((ROUND(((ET115)*AV115*I115),2)*BB115),2)+ROUND((ROUND(((AE115-(EU115))*AV115*I115),2)*BS115),2))</f>
        <v>216.49</v>
      </c>
      <c r="R115">
        <f t="shared" si="56"/>
        <v>122.74</v>
      </c>
      <c r="S115">
        <f t="shared" si="57"/>
        <v>640.82000000000005</v>
      </c>
      <c r="T115">
        <f t="shared" si="58"/>
        <v>0</v>
      </c>
      <c r="U115">
        <f t="shared" si="59"/>
        <v>2.4463259699999997</v>
      </c>
      <c r="V115">
        <f t="shared" si="60"/>
        <v>0</v>
      </c>
      <c r="W115">
        <f t="shared" si="61"/>
        <v>0</v>
      </c>
      <c r="X115">
        <f t="shared" si="62"/>
        <v>448.57</v>
      </c>
      <c r="Y115">
        <f t="shared" si="62"/>
        <v>262.74</v>
      </c>
      <c r="AA115">
        <v>109110011</v>
      </c>
      <c r="AB115">
        <f t="shared" si="63"/>
        <v>3528.97</v>
      </c>
      <c r="AC115">
        <f>ROUND((ES115),6)</f>
        <v>0</v>
      </c>
      <c r="AD115">
        <f>ROUND((((ET115)-(EU115))+AE115),6)</f>
        <v>1394.25</v>
      </c>
      <c r="AE115">
        <f>ROUND((EU115),6)</f>
        <v>408.93</v>
      </c>
      <c r="AF115">
        <f>ROUND((EV115),6)</f>
        <v>2134.7199999999998</v>
      </c>
      <c r="AG115">
        <f t="shared" si="65"/>
        <v>0</v>
      </c>
      <c r="AH115">
        <f>(EW115)</f>
        <v>212.41</v>
      </c>
      <c r="AI115">
        <f>(EX115)</f>
        <v>0</v>
      </c>
      <c r="AJ115">
        <f t="shared" si="67"/>
        <v>0</v>
      </c>
      <c r="AK115">
        <v>3528.97</v>
      </c>
      <c r="AL115">
        <v>0</v>
      </c>
      <c r="AM115">
        <v>1394.25</v>
      </c>
      <c r="AN115">
        <v>408.93</v>
      </c>
      <c r="AO115">
        <v>2134.7199999999998</v>
      </c>
      <c r="AP115">
        <v>0</v>
      </c>
      <c r="AQ115">
        <v>212.41</v>
      </c>
      <c r="AR115">
        <v>0</v>
      </c>
      <c r="AS115">
        <v>0</v>
      </c>
      <c r="AT115">
        <v>70</v>
      </c>
      <c r="AU115">
        <v>41</v>
      </c>
      <c r="AV115">
        <v>1.0469999999999999</v>
      </c>
      <c r="AW115">
        <v>1</v>
      </c>
      <c r="AZ115">
        <v>1</v>
      </c>
      <c r="BA115">
        <v>26.06</v>
      </c>
      <c r="BB115">
        <v>13.48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148</v>
      </c>
      <c r="BM115">
        <v>406</v>
      </c>
      <c r="BN115">
        <v>0</v>
      </c>
      <c r="BO115" t="s">
        <v>145</v>
      </c>
      <c r="BP115">
        <v>1</v>
      </c>
      <c r="BQ115">
        <v>60</v>
      </c>
      <c r="BR115">
        <v>0</v>
      </c>
      <c r="BS115">
        <v>26.06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70</v>
      </c>
      <c r="CA115">
        <v>41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68"/>
        <v>857.31000000000006</v>
      </c>
      <c r="CQ115">
        <f t="shared" si="69"/>
        <v>0</v>
      </c>
      <c r="CR115">
        <f>(ROUND((ROUND(((ET115)*AV115*1),2)*BB115),2)+ROUND((ROUND(((AE115-(EU115))*AV115*1),2)*BS115),2))</f>
        <v>19677.830000000002</v>
      </c>
      <c r="CS115">
        <f t="shared" si="70"/>
        <v>11157.59</v>
      </c>
      <c r="CT115">
        <f t="shared" si="71"/>
        <v>58245.4</v>
      </c>
      <c r="CU115">
        <f t="shared" si="72"/>
        <v>0</v>
      </c>
      <c r="CV115">
        <f t="shared" si="73"/>
        <v>222.39326999999997</v>
      </c>
      <c r="CW115">
        <f t="shared" si="74"/>
        <v>0</v>
      </c>
      <c r="CX115">
        <f t="shared" si="74"/>
        <v>0</v>
      </c>
      <c r="CY115">
        <f t="shared" si="75"/>
        <v>448.57400000000001</v>
      </c>
      <c r="CZ115">
        <f t="shared" si="76"/>
        <v>262.7362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80</v>
      </c>
      <c r="DO115">
        <v>55</v>
      </c>
      <c r="DP115">
        <v>1.0469999999999999</v>
      </c>
      <c r="DQ115">
        <v>1</v>
      </c>
      <c r="DU115">
        <v>1013</v>
      </c>
      <c r="DV115" t="s">
        <v>147</v>
      </c>
      <c r="DW115" t="s">
        <v>147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94151775</v>
      </c>
      <c r="EF115">
        <v>60</v>
      </c>
      <c r="EG115" t="s">
        <v>149</v>
      </c>
      <c r="EH115">
        <v>0</v>
      </c>
      <c r="EI115" t="s">
        <v>3</v>
      </c>
      <c r="EJ115">
        <v>1</v>
      </c>
      <c r="EK115">
        <v>406</v>
      </c>
      <c r="EL115" t="s">
        <v>150</v>
      </c>
      <c r="EM115" t="s">
        <v>151</v>
      </c>
      <c r="EO115" t="s">
        <v>3</v>
      </c>
      <c r="EQ115">
        <v>0</v>
      </c>
      <c r="ER115">
        <v>3528.97</v>
      </c>
      <c r="ES115">
        <v>0</v>
      </c>
      <c r="ET115">
        <v>1394.25</v>
      </c>
      <c r="EU115">
        <v>408.93</v>
      </c>
      <c r="EV115">
        <v>2134.7199999999998</v>
      </c>
      <c r="EW115">
        <v>212.41</v>
      </c>
      <c r="EX115">
        <v>0</v>
      </c>
      <c r="EY115">
        <v>0</v>
      </c>
      <c r="FQ115">
        <v>0</v>
      </c>
      <c r="FR115">
        <f t="shared" si="77"/>
        <v>0</v>
      </c>
      <c r="FS115">
        <v>0</v>
      </c>
      <c r="FX115">
        <v>80</v>
      </c>
      <c r="FY115">
        <v>55</v>
      </c>
      <c r="GA115" t="s">
        <v>3</v>
      </c>
      <c r="GD115">
        <v>0</v>
      </c>
      <c r="GF115">
        <v>867425748</v>
      </c>
      <c r="GG115">
        <v>2</v>
      </c>
      <c r="GH115">
        <v>1</v>
      </c>
      <c r="GI115">
        <v>2</v>
      </c>
      <c r="GJ115">
        <v>0</v>
      </c>
      <c r="GK115">
        <f>ROUND(R115*(R12)/100,2)</f>
        <v>196.38</v>
      </c>
      <c r="GL115">
        <f t="shared" si="78"/>
        <v>0</v>
      </c>
      <c r="GM115">
        <f t="shared" si="79"/>
        <v>1765</v>
      </c>
      <c r="GN115">
        <f t="shared" si="80"/>
        <v>1765</v>
      </c>
      <c r="GO115">
        <f t="shared" si="81"/>
        <v>0</v>
      </c>
      <c r="GP115">
        <f t="shared" si="82"/>
        <v>0</v>
      </c>
      <c r="GR115">
        <v>0</v>
      </c>
      <c r="GS115">
        <v>3</v>
      </c>
      <c r="GT115">
        <v>0</v>
      </c>
      <c r="GU115" t="s">
        <v>3</v>
      </c>
      <c r="GV115">
        <f t="shared" si="83"/>
        <v>0</v>
      </c>
      <c r="GW115">
        <v>1</v>
      </c>
      <c r="GX115">
        <f t="shared" si="84"/>
        <v>0</v>
      </c>
      <c r="HA115">
        <v>0</v>
      </c>
      <c r="HB115">
        <v>0</v>
      </c>
      <c r="HC115">
        <f t="shared" si="85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ROW(SmtRes!A44)</f>
        <v>44</v>
      </c>
      <c r="D116">
        <f>ROW(EtalonRes!A47)</f>
        <v>47</v>
      </c>
      <c r="E116" t="s">
        <v>152</v>
      </c>
      <c r="F116" t="s">
        <v>153</v>
      </c>
      <c r="G116" t="s">
        <v>154</v>
      </c>
      <c r="H116" t="s">
        <v>155</v>
      </c>
      <c r="I116">
        <v>6.8199999999999997E-2</v>
      </c>
      <c r="J116">
        <v>0</v>
      </c>
      <c r="K116">
        <v>6.8199999999999997E-2</v>
      </c>
      <c r="O116">
        <f t="shared" si="54"/>
        <v>1831.76</v>
      </c>
      <c r="P116">
        <f t="shared" si="55"/>
        <v>0</v>
      </c>
      <c r="Q116">
        <f>(ROUND((ROUND((((ET116*0.6))*AV116*I116),2)*BB116),2)+ROUND((ROUND(((AE116-((EU116*0.6)))*AV116*I116),2)*BS116),2))</f>
        <v>0</v>
      </c>
      <c r="R116">
        <f t="shared" si="56"/>
        <v>0</v>
      </c>
      <c r="S116">
        <f t="shared" si="57"/>
        <v>1831.76</v>
      </c>
      <c r="T116">
        <f t="shared" si="58"/>
        <v>0</v>
      </c>
      <c r="U116">
        <f t="shared" si="59"/>
        <v>6.2872761599999984</v>
      </c>
      <c r="V116">
        <f t="shared" si="60"/>
        <v>0</v>
      </c>
      <c r="W116">
        <f t="shared" si="61"/>
        <v>0</v>
      </c>
      <c r="X116">
        <f t="shared" si="62"/>
        <v>1685.22</v>
      </c>
      <c r="Y116">
        <f t="shared" si="62"/>
        <v>751.02</v>
      </c>
      <c r="AA116">
        <v>109110011</v>
      </c>
      <c r="AB116">
        <f t="shared" si="63"/>
        <v>965.952</v>
      </c>
      <c r="AC116">
        <f>ROUND(((ES116*0)),6)</f>
        <v>0</v>
      </c>
      <c r="AD116">
        <f>ROUND(((((ET116*0.6))-((EU116*0.6)))+AE116),6)</f>
        <v>0</v>
      </c>
      <c r="AE116">
        <f t="shared" ref="AE116:AF119" si="86">ROUND(((EU116*0.6)),6)</f>
        <v>0</v>
      </c>
      <c r="AF116">
        <f t="shared" si="86"/>
        <v>965.952</v>
      </c>
      <c r="AG116">
        <f t="shared" si="65"/>
        <v>0</v>
      </c>
      <c r="AH116">
        <f t="shared" ref="AH116:AI119" si="87">((EW116*0.6))</f>
        <v>86.399999999999991</v>
      </c>
      <c r="AI116">
        <f t="shared" si="87"/>
        <v>0</v>
      </c>
      <c r="AJ116">
        <f t="shared" si="67"/>
        <v>0</v>
      </c>
      <c r="AK116">
        <v>21164.06</v>
      </c>
      <c r="AL116">
        <v>19554.14</v>
      </c>
      <c r="AM116">
        <v>0</v>
      </c>
      <c r="AN116">
        <v>0</v>
      </c>
      <c r="AO116">
        <v>1609.92</v>
      </c>
      <c r="AP116">
        <v>0</v>
      </c>
      <c r="AQ116">
        <v>144</v>
      </c>
      <c r="AR116">
        <v>0</v>
      </c>
      <c r="AS116">
        <v>0</v>
      </c>
      <c r="AT116">
        <v>92</v>
      </c>
      <c r="AU116">
        <v>41</v>
      </c>
      <c r="AV116">
        <v>1.0669999999999999</v>
      </c>
      <c r="AW116">
        <v>1.081</v>
      </c>
      <c r="AZ116">
        <v>1</v>
      </c>
      <c r="BA116">
        <v>26.06</v>
      </c>
      <c r="BB116">
        <v>1</v>
      </c>
      <c r="BC116">
        <v>4.75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156</v>
      </c>
      <c r="BM116">
        <v>242</v>
      </c>
      <c r="BN116">
        <v>0</v>
      </c>
      <c r="BO116" t="s">
        <v>153</v>
      </c>
      <c r="BP116">
        <v>1</v>
      </c>
      <c r="BQ116">
        <v>30</v>
      </c>
      <c r="BR116">
        <v>0</v>
      </c>
      <c r="BS116">
        <v>26.06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92</v>
      </c>
      <c r="CA116">
        <v>41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157</v>
      </c>
      <c r="CO116">
        <v>0</v>
      </c>
      <c r="CP116">
        <f t="shared" si="68"/>
        <v>1831.76</v>
      </c>
      <c r="CQ116">
        <f t="shared" si="69"/>
        <v>0</v>
      </c>
      <c r="CR116">
        <f>(ROUND((ROUND((((ET116*0.6))*AV116*1),2)*BB116),2)+ROUND((ROUND(((AE116-((EU116*0.6)))*AV116*1),2)*BS116),2))</f>
        <v>0</v>
      </c>
      <c r="CS116">
        <f t="shared" si="70"/>
        <v>0</v>
      </c>
      <c r="CT116">
        <f t="shared" si="71"/>
        <v>26859.26</v>
      </c>
      <c r="CU116">
        <f t="shared" si="72"/>
        <v>0</v>
      </c>
      <c r="CV116">
        <f t="shared" si="73"/>
        <v>92.188799999999986</v>
      </c>
      <c r="CW116">
        <f t="shared" si="74"/>
        <v>0</v>
      </c>
      <c r="CX116">
        <f t="shared" si="74"/>
        <v>0</v>
      </c>
      <c r="CY116">
        <f t="shared" si="75"/>
        <v>1685.2192</v>
      </c>
      <c r="CZ116">
        <f t="shared" si="76"/>
        <v>751.02159999999992</v>
      </c>
      <c r="DC116" t="s">
        <v>3</v>
      </c>
      <c r="DD116" t="s">
        <v>25</v>
      </c>
      <c r="DE116" t="s">
        <v>158</v>
      </c>
      <c r="DF116" t="s">
        <v>158</v>
      </c>
      <c r="DG116" t="s">
        <v>158</v>
      </c>
      <c r="DH116" t="s">
        <v>3</v>
      </c>
      <c r="DI116" t="s">
        <v>158</v>
      </c>
      <c r="DJ116" t="s">
        <v>158</v>
      </c>
      <c r="DK116" t="s">
        <v>3</v>
      </c>
      <c r="DL116" t="s">
        <v>3</v>
      </c>
      <c r="DM116" t="s">
        <v>3</v>
      </c>
      <c r="DN116">
        <v>112</v>
      </c>
      <c r="DO116">
        <v>70</v>
      </c>
      <c r="DP116">
        <v>1.0669999999999999</v>
      </c>
      <c r="DQ116">
        <v>1.081</v>
      </c>
      <c r="DU116">
        <v>1013</v>
      </c>
      <c r="DV116" t="s">
        <v>155</v>
      </c>
      <c r="DW116" t="s">
        <v>155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94151611</v>
      </c>
      <c r="EF116">
        <v>30</v>
      </c>
      <c r="EG116" t="s">
        <v>16</v>
      </c>
      <c r="EH116">
        <v>0</v>
      </c>
      <c r="EI116" t="s">
        <v>3</v>
      </c>
      <c r="EJ116">
        <v>1</v>
      </c>
      <c r="EK116">
        <v>242</v>
      </c>
      <c r="EL116" t="s">
        <v>159</v>
      </c>
      <c r="EM116" t="s">
        <v>160</v>
      </c>
      <c r="EO116" t="s">
        <v>161</v>
      </c>
      <c r="EQ116">
        <v>131072</v>
      </c>
      <c r="ER116">
        <v>21164.06</v>
      </c>
      <c r="ES116">
        <v>19554.14</v>
      </c>
      <c r="ET116">
        <v>0</v>
      </c>
      <c r="EU116">
        <v>0</v>
      </c>
      <c r="EV116">
        <v>1609.92</v>
      </c>
      <c r="EW116">
        <v>144</v>
      </c>
      <c r="EX116">
        <v>0</v>
      </c>
      <c r="EY116">
        <v>0</v>
      </c>
      <c r="FQ116">
        <v>0</v>
      </c>
      <c r="FR116">
        <f t="shared" si="77"/>
        <v>0</v>
      </c>
      <c r="FS116">
        <v>0</v>
      </c>
      <c r="FX116">
        <v>112</v>
      </c>
      <c r="FY116">
        <v>70</v>
      </c>
      <c r="GA116" t="s">
        <v>3</v>
      </c>
      <c r="GD116">
        <v>0</v>
      </c>
      <c r="GF116">
        <v>-890270126</v>
      </c>
      <c r="GG116">
        <v>2</v>
      </c>
      <c r="GH116">
        <v>1</v>
      </c>
      <c r="GI116">
        <v>2</v>
      </c>
      <c r="GJ116">
        <v>0</v>
      </c>
      <c r="GK116">
        <f>ROUND(R116*(R12)/100,2)</f>
        <v>0</v>
      </c>
      <c r="GL116">
        <f t="shared" si="78"/>
        <v>0</v>
      </c>
      <c r="GM116">
        <f t="shared" si="79"/>
        <v>4268</v>
      </c>
      <c r="GN116">
        <f t="shared" si="80"/>
        <v>4268</v>
      </c>
      <c r="GO116">
        <f t="shared" si="81"/>
        <v>0</v>
      </c>
      <c r="GP116">
        <f t="shared" si="82"/>
        <v>0</v>
      </c>
      <c r="GR116">
        <v>0</v>
      </c>
      <c r="GS116">
        <v>3</v>
      </c>
      <c r="GT116">
        <v>0</v>
      </c>
      <c r="GU116" t="s">
        <v>3</v>
      </c>
      <c r="GV116">
        <f t="shared" si="83"/>
        <v>0</v>
      </c>
      <c r="GW116">
        <v>1</v>
      </c>
      <c r="GX116">
        <f t="shared" si="84"/>
        <v>0</v>
      </c>
      <c r="HA116">
        <v>0</v>
      </c>
      <c r="HB116">
        <v>0</v>
      </c>
      <c r="HC116">
        <f t="shared" si="85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ROW(SmtRes!A48)</f>
        <v>48</v>
      </c>
      <c r="D117">
        <f>ROW(EtalonRes!A51)</f>
        <v>51</v>
      </c>
      <c r="E117" t="s">
        <v>162</v>
      </c>
      <c r="F117" t="s">
        <v>153</v>
      </c>
      <c r="G117" t="s">
        <v>154</v>
      </c>
      <c r="H117" t="s">
        <v>155</v>
      </c>
      <c r="I117">
        <v>1.72E-2</v>
      </c>
      <c r="J117">
        <v>0</v>
      </c>
      <c r="K117">
        <v>1.72E-2</v>
      </c>
      <c r="O117">
        <f t="shared" si="54"/>
        <v>462.04</v>
      </c>
      <c r="P117">
        <f t="shared" si="55"/>
        <v>0</v>
      </c>
      <c r="Q117">
        <f>(ROUND((ROUND((((ET117*0.6))*AV117*I117),2)*BB117),2)+ROUND((ROUND(((AE117-((EU117*0.6)))*AV117*I117),2)*BS117),2))</f>
        <v>0</v>
      </c>
      <c r="R117">
        <f t="shared" si="56"/>
        <v>0</v>
      </c>
      <c r="S117">
        <f t="shared" si="57"/>
        <v>462.04</v>
      </c>
      <c r="T117">
        <f t="shared" si="58"/>
        <v>0</v>
      </c>
      <c r="U117">
        <f t="shared" si="59"/>
        <v>1.5856473599999998</v>
      </c>
      <c r="V117">
        <f t="shared" si="60"/>
        <v>0</v>
      </c>
      <c r="W117">
        <f t="shared" si="61"/>
        <v>0</v>
      </c>
      <c r="X117">
        <f t="shared" si="62"/>
        <v>425.08</v>
      </c>
      <c r="Y117">
        <f t="shared" si="62"/>
        <v>189.44</v>
      </c>
      <c r="AA117">
        <v>109110011</v>
      </c>
      <c r="AB117">
        <f t="shared" si="63"/>
        <v>965.952</v>
      </c>
      <c r="AC117">
        <f>ROUND(((ES117*0)),6)</f>
        <v>0</v>
      </c>
      <c r="AD117">
        <f>ROUND(((((ET117*0.6))-((EU117*0.6)))+AE117),6)</f>
        <v>0</v>
      </c>
      <c r="AE117">
        <f t="shared" si="86"/>
        <v>0</v>
      </c>
      <c r="AF117">
        <f t="shared" si="86"/>
        <v>965.952</v>
      </c>
      <c r="AG117">
        <f t="shared" si="65"/>
        <v>0</v>
      </c>
      <c r="AH117">
        <f t="shared" si="87"/>
        <v>86.399999999999991</v>
      </c>
      <c r="AI117">
        <f t="shared" si="87"/>
        <v>0</v>
      </c>
      <c r="AJ117">
        <f t="shared" si="67"/>
        <v>0</v>
      </c>
      <c r="AK117">
        <v>21164.06</v>
      </c>
      <c r="AL117">
        <v>19554.14</v>
      </c>
      <c r="AM117">
        <v>0</v>
      </c>
      <c r="AN117">
        <v>0</v>
      </c>
      <c r="AO117">
        <v>1609.92</v>
      </c>
      <c r="AP117">
        <v>0</v>
      </c>
      <c r="AQ117">
        <v>144</v>
      </c>
      <c r="AR117">
        <v>0</v>
      </c>
      <c r="AS117">
        <v>0</v>
      </c>
      <c r="AT117">
        <v>92</v>
      </c>
      <c r="AU117">
        <v>41</v>
      </c>
      <c r="AV117">
        <v>1.0669999999999999</v>
      </c>
      <c r="AW117">
        <v>1.081</v>
      </c>
      <c r="AZ117">
        <v>1</v>
      </c>
      <c r="BA117">
        <v>26.06</v>
      </c>
      <c r="BB117">
        <v>1</v>
      </c>
      <c r="BC117">
        <v>4.75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156</v>
      </c>
      <c r="BM117">
        <v>242</v>
      </c>
      <c r="BN117">
        <v>0</v>
      </c>
      <c r="BO117" t="s">
        <v>153</v>
      </c>
      <c r="BP117">
        <v>1</v>
      </c>
      <c r="BQ117">
        <v>30</v>
      </c>
      <c r="BR117">
        <v>0</v>
      </c>
      <c r="BS117">
        <v>26.06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92</v>
      </c>
      <c r="CA117">
        <v>41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157</v>
      </c>
      <c r="CO117">
        <v>0</v>
      </c>
      <c r="CP117">
        <f t="shared" si="68"/>
        <v>462.04</v>
      </c>
      <c r="CQ117">
        <f t="shared" si="69"/>
        <v>0</v>
      </c>
      <c r="CR117">
        <f>(ROUND((ROUND((((ET117*0.6))*AV117*1),2)*BB117),2)+ROUND((ROUND(((AE117-((EU117*0.6)))*AV117*1),2)*BS117),2))</f>
        <v>0</v>
      </c>
      <c r="CS117">
        <f t="shared" si="70"/>
        <v>0</v>
      </c>
      <c r="CT117">
        <f t="shared" si="71"/>
        <v>26859.26</v>
      </c>
      <c r="CU117">
        <f t="shared" si="72"/>
        <v>0</v>
      </c>
      <c r="CV117">
        <f t="shared" si="73"/>
        <v>92.188799999999986</v>
      </c>
      <c r="CW117">
        <f t="shared" si="74"/>
        <v>0</v>
      </c>
      <c r="CX117">
        <f t="shared" si="74"/>
        <v>0</v>
      </c>
      <c r="CY117">
        <f t="shared" si="75"/>
        <v>425.07680000000005</v>
      </c>
      <c r="CZ117">
        <f t="shared" si="76"/>
        <v>189.43639999999999</v>
      </c>
      <c r="DC117" t="s">
        <v>3</v>
      </c>
      <c r="DD117" t="s">
        <v>25</v>
      </c>
      <c r="DE117" t="s">
        <v>158</v>
      </c>
      <c r="DF117" t="s">
        <v>158</v>
      </c>
      <c r="DG117" t="s">
        <v>158</v>
      </c>
      <c r="DH117" t="s">
        <v>3</v>
      </c>
      <c r="DI117" t="s">
        <v>158</v>
      </c>
      <c r="DJ117" t="s">
        <v>158</v>
      </c>
      <c r="DK117" t="s">
        <v>3</v>
      </c>
      <c r="DL117" t="s">
        <v>3</v>
      </c>
      <c r="DM117" t="s">
        <v>3</v>
      </c>
      <c r="DN117">
        <v>112</v>
      </c>
      <c r="DO117">
        <v>70</v>
      </c>
      <c r="DP117">
        <v>1.0669999999999999</v>
      </c>
      <c r="DQ117">
        <v>1.081</v>
      </c>
      <c r="DU117">
        <v>1013</v>
      </c>
      <c r="DV117" t="s">
        <v>155</v>
      </c>
      <c r="DW117" t="s">
        <v>155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94151611</v>
      </c>
      <c r="EF117">
        <v>30</v>
      </c>
      <c r="EG117" t="s">
        <v>16</v>
      </c>
      <c r="EH117">
        <v>0</v>
      </c>
      <c r="EI117" t="s">
        <v>3</v>
      </c>
      <c r="EJ117">
        <v>1</v>
      </c>
      <c r="EK117">
        <v>242</v>
      </c>
      <c r="EL117" t="s">
        <v>159</v>
      </c>
      <c r="EM117" t="s">
        <v>160</v>
      </c>
      <c r="EO117" t="s">
        <v>161</v>
      </c>
      <c r="EQ117">
        <v>131072</v>
      </c>
      <c r="ER117">
        <v>21164.06</v>
      </c>
      <c r="ES117">
        <v>19554.14</v>
      </c>
      <c r="ET117">
        <v>0</v>
      </c>
      <c r="EU117">
        <v>0</v>
      </c>
      <c r="EV117">
        <v>1609.92</v>
      </c>
      <c r="EW117">
        <v>144</v>
      </c>
      <c r="EX117">
        <v>0</v>
      </c>
      <c r="EY117">
        <v>0</v>
      </c>
      <c r="FQ117">
        <v>0</v>
      </c>
      <c r="FR117">
        <f t="shared" si="77"/>
        <v>0</v>
      </c>
      <c r="FS117">
        <v>0</v>
      </c>
      <c r="FX117">
        <v>112</v>
      </c>
      <c r="FY117">
        <v>70</v>
      </c>
      <c r="GA117" t="s">
        <v>3</v>
      </c>
      <c r="GD117">
        <v>0</v>
      </c>
      <c r="GF117">
        <v>-890270126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si="78"/>
        <v>0</v>
      </c>
      <c r="GM117">
        <f t="shared" si="79"/>
        <v>1076.56</v>
      </c>
      <c r="GN117">
        <f t="shared" si="80"/>
        <v>1076.56</v>
      </c>
      <c r="GO117">
        <f t="shared" si="81"/>
        <v>0</v>
      </c>
      <c r="GP117">
        <f t="shared" si="82"/>
        <v>0</v>
      </c>
      <c r="GR117">
        <v>0</v>
      </c>
      <c r="GS117">
        <v>3</v>
      </c>
      <c r="GT117">
        <v>0</v>
      </c>
      <c r="GU117" t="s">
        <v>3</v>
      </c>
      <c r="GV117">
        <f t="shared" si="83"/>
        <v>0</v>
      </c>
      <c r="GW117">
        <v>1</v>
      </c>
      <c r="GX117">
        <f t="shared" si="84"/>
        <v>0</v>
      </c>
      <c r="HA117">
        <v>0</v>
      </c>
      <c r="HB117">
        <v>0</v>
      </c>
      <c r="HC117">
        <f t="shared" si="85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C118">
        <f>ROW(SmtRes!A57)</f>
        <v>57</v>
      </c>
      <c r="D118">
        <f>ROW(EtalonRes!A61)</f>
        <v>61</v>
      </c>
      <c r="E118" t="s">
        <v>163</v>
      </c>
      <c r="F118" t="s">
        <v>164</v>
      </c>
      <c r="G118" t="s">
        <v>165</v>
      </c>
      <c r="H118" t="s">
        <v>166</v>
      </c>
      <c r="I118">
        <v>0.17560000000000001</v>
      </c>
      <c r="J118">
        <v>0</v>
      </c>
      <c r="K118">
        <v>0.17560000000000001</v>
      </c>
      <c r="O118">
        <f t="shared" si="54"/>
        <v>1244.05</v>
      </c>
      <c r="P118">
        <f t="shared" si="55"/>
        <v>488.39</v>
      </c>
      <c r="Q118">
        <f>(ROUND((ROUND((((ET118*0.6))*AV118*I118),2)*BB118),2)+ROUND((ROUND(((AE118-((EU118*0.6)))*AV118*I118),2)*BS118),2))</f>
        <v>74.19</v>
      </c>
      <c r="R118">
        <f t="shared" si="56"/>
        <v>30.49</v>
      </c>
      <c r="S118">
        <f t="shared" si="57"/>
        <v>681.47</v>
      </c>
      <c r="T118">
        <f t="shared" si="58"/>
        <v>0</v>
      </c>
      <c r="U118">
        <f t="shared" si="59"/>
        <v>1.9813053360000001</v>
      </c>
      <c r="V118">
        <f t="shared" si="60"/>
        <v>0</v>
      </c>
      <c r="W118">
        <f t="shared" si="61"/>
        <v>0</v>
      </c>
      <c r="X118">
        <f t="shared" si="62"/>
        <v>490.66</v>
      </c>
      <c r="Y118">
        <f t="shared" si="62"/>
        <v>347.55</v>
      </c>
      <c r="AA118">
        <v>109110011</v>
      </c>
      <c r="AB118">
        <f t="shared" si="63"/>
        <v>411.67200000000003</v>
      </c>
      <c r="AC118">
        <f>ROUND(((ES118*0.6)),6)</f>
        <v>238.32</v>
      </c>
      <c r="AD118">
        <f>ROUND(((((ET118*0.6))-((EU118*0.6)))+AE118),6)</f>
        <v>36.335999999999999</v>
      </c>
      <c r="AE118">
        <f t="shared" si="86"/>
        <v>6.12</v>
      </c>
      <c r="AF118">
        <f t="shared" si="86"/>
        <v>137.01599999999999</v>
      </c>
      <c r="AG118">
        <f t="shared" si="65"/>
        <v>0</v>
      </c>
      <c r="AH118">
        <f t="shared" si="87"/>
        <v>10.38</v>
      </c>
      <c r="AI118">
        <f t="shared" si="87"/>
        <v>0</v>
      </c>
      <c r="AJ118">
        <f t="shared" si="67"/>
        <v>0</v>
      </c>
      <c r="AK118">
        <v>686.12</v>
      </c>
      <c r="AL118">
        <v>397.2</v>
      </c>
      <c r="AM118">
        <v>60.56</v>
      </c>
      <c r="AN118">
        <v>10.199999999999999</v>
      </c>
      <c r="AO118">
        <v>228.36</v>
      </c>
      <c r="AP118">
        <v>0</v>
      </c>
      <c r="AQ118">
        <v>17.3</v>
      </c>
      <c r="AR118">
        <v>0</v>
      </c>
      <c r="AS118">
        <v>0</v>
      </c>
      <c r="AT118">
        <v>72</v>
      </c>
      <c r="AU118">
        <v>51</v>
      </c>
      <c r="AV118">
        <v>1.087</v>
      </c>
      <c r="AW118">
        <v>1</v>
      </c>
      <c r="AZ118">
        <v>1</v>
      </c>
      <c r="BA118">
        <v>26.06</v>
      </c>
      <c r="BB118">
        <v>10.69</v>
      </c>
      <c r="BC118">
        <v>11.67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167</v>
      </c>
      <c r="BM118">
        <v>80</v>
      </c>
      <c r="BN118">
        <v>0</v>
      </c>
      <c r="BO118" t="s">
        <v>164</v>
      </c>
      <c r="BP118">
        <v>1</v>
      </c>
      <c r="BQ118">
        <v>30</v>
      </c>
      <c r="BR118">
        <v>0</v>
      </c>
      <c r="BS118">
        <v>26.06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72</v>
      </c>
      <c r="CA118">
        <v>51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168</v>
      </c>
      <c r="CO118">
        <v>0</v>
      </c>
      <c r="CP118">
        <f t="shared" si="68"/>
        <v>1244.05</v>
      </c>
      <c r="CQ118">
        <f t="shared" si="69"/>
        <v>2781.19</v>
      </c>
      <c r="CR118">
        <f>(ROUND((ROUND((((ET118*0.6))*AV118*1),2)*BB118),2)+ROUND((ROUND(((AE118-((EU118*0.6)))*AV118*1),2)*BS118),2))</f>
        <v>422.26</v>
      </c>
      <c r="CS118">
        <f t="shared" si="70"/>
        <v>173.3</v>
      </c>
      <c r="CT118">
        <f t="shared" si="71"/>
        <v>3881.38</v>
      </c>
      <c r="CU118">
        <f t="shared" si="72"/>
        <v>0</v>
      </c>
      <c r="CV118">
        <f t="shared" si="73"/>
        <v>11.283060000000001</v>
      </c>
      <c r="CW118">
        <f t="shared" si="74"/>
        <v>0</v>
      </c>
      <c r="CX118">
        <f t="shared" si="74"/>
        <v>0</v>
      </c>
      <c r="CY118">
        <f t="shared" si="75"/>
        <v>490.65840000000003</v>
      </c>
      <c r="CZ118">
        <f t="shared" si="76"/>
        <v>347.54970000000003</v>
      </c>
      <c r="DC118" t="s">
        <v>3</v>
      </c>
      <c r="DD118" t="s">
        <v>158</v>
      </c>
      <c r="DE118" t="s">
        <v>158</v>
      </c>
      <c r="DF118" t="s">
        <v>158</v>
      </c>
      <c r="DG118" t="s">
        <v>158</v>
      </c>
      <c r="DH118" t="s">
        <v>3</v>
      </c>
      <c r="DI118" t="s">
        <v>158</v>
      </c>
      <c r="DJ118" t="s">
        <v>158</v>
      </c>
      <c r="DK118" t="s">
        <v>3</v>
      </c>
      <c r="DL118" t="s">
        <v>3</v>
      </c>
      <c r="DM118" t="s">
        <v>3</v>
      </c>
      <c r="DN118">
        <v>87</v>
      </c>
      <c r="DO118">
        <v>105</v>
      </c>
      <c r="DP118">
        <v>1.087</v>
      </c>
      <c r="DQ118">
        <v>1</v>
      </c>
      <c r="DU118">
        <v>1013</v>
      </c>
      <c r="DV118" t="s">
        <v>166</v>
      </c>
      <c r="DW118" t="s">
        <v>166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94151449</v>
      </c>
      <c r="EF118">
        <v>30</v>
      </c>
      <c r="EG118" t="s">
        <v>16</v>
      </c>
      <c r="EH118">
        <v>0</v>
      </c>
      <c r="EI118" t="s">
        <v>3</v>
      </c>
      <c r="EJ118">
        <v>1</v>
      </c>
      <c r="EK118">
        <v>80</v>
      </c>
      <c r="EL118" t="s">
        <v>169</v>
      </c>
      <c r="EM118" t="s">
        <v>170</v>
      </c>
      <c r="EO118" t="s">
        <v>171</v>
      </c>
      <c r="EQ118">
        <v>131072</v>
      </c>
      <c r="ER118">
        <v>686.12</v>
      </c>
      <c r="ES118">
        <v>397.2</v>
      </c>
      <c r="ET118">
        <v>60.56</v>
      </c>
      <c r="EU118">
        <v>10.199999999999999</v>
      </c>
      <c r="EV118">
        <v>228.36</v>
      </c>
      <c r="EW118">
        <v>17.3</v>
      </c>
      <c r="EX118">
        <v>0</v>
      </c>
      <c r="EY118">
        <v>0</v>
      </c>
      <c r="FQ118">
        <v>0</v>
      </c>
      <c r="FR118">
        <f t="shared" si="77"/>
        <v>0</v>
      </c>
      <c r="FS118">
        <v>0</v>
      </c>
      <c r="FX118">
        <v>87</v>
      </c>
      <c r="FY118">
        <v>105</v>
      </c>
      <c r="GA118" t="s">
        <v>3</v>
      </c>
      <c r="GD118">
        <v>0</v>
      </c>
      <c r="GF118">
        <v>633365393</v>
      </c>
      <c r="GG118">
        <v>2</v>
      </c>
      <c r="GH118">
        <v>1</v>
      </c>
      <c r="GI118">
        <v>2</v>
      </c>
      <c r="GJ118">
        <v>0</v>
      </c>
      <c r="GK118">
        <f>ROUND(R118*(R12)/100,2)</f>
        <v>48.78</v>
      </c>
      <c r="GL118">
        <f t="shared" si="78"/>
        <v>0</v>
      </c>
      <c r="GM118">
        <f t="shared" si="79"/>
        <v>2131.04</v>
      </c>
      <c r="GN118">
        <f t="shared" si="80"/>
        <v>2131.04</v>
      </c>
      <c r="GO118">
        <f t="shared" si="81"/>
        <v>0</v>
      </c>
      <c r="GP118">
        <f t="shared" si="82"/>
        <v>0</v>
      </c>
      <c r="GR118">
        <v>0</v>
      </c>
      <c r="GS118">
        <v>3</v>
      </c>
      <c r="GT118">
        <v>0</v>
      </c>
      <c r="GU118" t="s">
        <v>3</v>
      </c>
      <c r="GV118">
        <f t="shared" si="83"/>
        <v>0</v>
      </c>
      <c r="GW118">
        <v>1</v>
      </c>
      <c r="GX118">
        <f t="shared" si="84"/>
        <v>0</v>
      </c>
      <c r="HA118">
        <v>0</v>
      </c>
      <c r="HB118">
        <v>0</v>
      </c>
      <c r="HC118">
        <f t="shared" si="85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C119">
        <f>ROW(SmtRes!A65)</f>
        <v>65</v>
      </c>
      <c r="D119">
        <f>ROW(EtalonRes!A71)</f>
        <v>71</v>
      </c>
      <c r="E119" t="s">
        <v>172</v>
      </c>
      <c r="F119" t="s">
        <v>173</v>
      </c>
      <c r="G119" t="s">
        <v>174</v>
      </c>
      <c r="H119" t="s">
        <v>166</v>
      </c>
      <c r="I119">
        <v>4.3200000000000002E-2</v>
      </c>
      <c r="J119">
        <v>0</v>
      </c>
      <c r="K119">
        <v>4.3200000000000002E-2</v>
      </c>
      <c r="O119">
        <f t="shared" si="54"/>
        <v>321.51</v>
      </c>
      <c r="P119">
        <f t="shared" si="55"/>
        <v>21.53</v>
      </c>
      <c r="Q119">
        <f>(ROUND((ROUND((((ET119*0.6))*AV119*I119),2)*BB119),2)+ROUND((ROUND(((AE119-((EU119*0.6)))*AV119*I119),2)*BS119),2))</f>
        <v>19.829999999999998</v>
      </c>
      <c r="R119">
        <f t="shared" si="56"/>
        <v>7.04</v>
      </c>
      <c r="S119">
        <f t="shared" si="57"/>
        <v>280.14999999999998</v>
      </c>
      <c r="T119">
        <f t="shared" si="58"/>
        <v>0</v>
      </c>
      <c r="U119">
        <f t="shared" si="59"/>
        <v>0.81425865600000003</v>
      </c>
      <c r="V119">
        <f t="shared" si="60"/>
        <v>0</v>
      </c>
      <c r="W119">
        <f t="shared" si="61"/>
        <v>0</v>
      </c>
      <c r="X119">
        <f t="shared" si="62"/>
        <v>201.71</v>
      </c>
      <c r="Y119">
        <f t="shared" si="62"/>
        <v>142.88</v>
      </c>
      <c r="AA119">
        <v>109110011</v>
      </c>
      <c r="AB119">
        <f t="shared" si="63"/>
        <v>315.642</v>
      </c>
      <c r="AC119">
        <f>ROUND(((ES119*0.6)),6)</f>
        <v>48.54</v>
      </c>
      <c r="AD119">
        <f>ROUND(((((ET119*0.6))-((EU119*0.6)))+AE119),6)</f>
        <v>38.213999999999999</v>
      </c>
      <c r="AE119">
        <f t="shared" si="86"/>
        <v>5.766</v>
      </c>
      <c r="AF119">
        <f t="shared" si="86"/>
        <v>228.88800000000001</v>
      </c>
      <c r="AG119">
        <f t="shared" si="65"/>
        <v>0</v>
      </c>
      <c r="AH119">
        <f t="shared" si="87"/>
        <v>17.34</v>
      </c>
      <c r="AI119">
        <f t="shared" si="87"/>
        <v>0</v>
      </c>
      <c r="AJ119">
        <f t="shared" si="67"/>
        <v>0</v>
      </c>
      <c r="AK119">
        <v>526.07000000000005</v>
      </c>
      <c r="AL119">
        <v>80.900000000000006</v>
      </c>
      <c r="AM119">
        <v>63.69</v>
      </c>
      <c r="AN119">
        <v>9.61</v>
      </c>
      <c r="AO119">
        <v>381.48</v>
      </c>
      <c r="AP119">
        <v>0</v>
      </c>
      <c r="AQ119">
        <v>28.9</v>
      </c>
      <c r="AR119">
        <v>0</v>
      </c>
      <c r="AS119">
        <v>0</v>
      </c>
      <c r="AT119">
        <v>72</v>
      </c>
      <c r="AU119">
        <v>51</v>
      </c>
      <c r="AV119">
        <v>1.087</v>
      </c>
      <c r="AW119">
        <v>1</v>
      </c>
      <c r="AZ119">
        <v>1</v>
      </c>
      <c r="BA119">
        <v>26.06</v>
      </c>
      <c r="BB119">
        <v>11.08</v>
      </c>
      <c r="BC119">
        <v>10.25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175</v>
      </c>
      <c r="BM119">
        <v>80</v>
      </c>
      <c r="BN119">
        <v>0</v>
      </c>
      <c r="BO119" t="s">
        <v>173</v>
      </c>
      <c r="BP119">
        <v>1</v>
      </c>
      <c r="BQ119">
        <v>30</v>
      </c>
      <c r="BR119">
        <v>0</v>
      </c>
      <c r="BS119">
        <v>26.06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72</v>
      </c>
      <c r="CA119">
        <v>51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168</v>
      </c>
      <c r="CO119">
        <v>0</v>
      </c>
      <c r="CP119">
        <f t="shared" si="68"/>
        <v>321.51</v>
      </c>
      <c r="CQ119">
        <f t="shared" si="69"/>
        <v>497.54</v>
      </c>
      <c r="CR119">
        <f>(ROUND((ROUND((((ET119*0.6))*AV119*1),2)*BB119),2)+ROUND((ROUND(((AE119-((EU119*0.6)))*AV119*1),2)*BS119),2))</f>
        <v>460.26</v>
      </c>
      <c r="CS119">
        <f t="shared" si="70"/>
        <v>163.4</v>
      </c>
      <c r="CT119">
        <f t="shared" si="71"/>
        <v>6483.73</v>
      </c>
      <c r="CU119">
        <f t="shared" si="72"/>
        <v>0</v>
      </c>
      <c r="CV119">
        <f t="shared" si="73"/>
        <v>18.848579999999998</v>
      </c>
      <c r="CW119">
        <f t="shared" si="74"/>
        <v>0</v>
      </c>
      <c r="CX119">
        <f t="shared" si="74"/>
        <v>0</v>
      </c>
      <c r="CY119">
        <f t="shared" si="75"/>
        <v>201.70799999999997</v>
      </c>
      <c r="CZ119">
        <f t="shared" si="76"/>
        <v>142.87649999999999</v>
      </c>
      <c r="DC119" t="s">
        <v>3</v>
      </c>
      <c r="DD119" t="s">
        <v>158</v>
      </c>
      <c r="DE119" t="s">
        <v>158</v>
      </c>
      <c r="DF119" t="s">
        <v>158</v>
      </c>
      <c r="DG119" t="s">
        <v>158</v>
      </c>
      <c r="DH119" t="s">
        <v>3</v>
      </c>
      <c r="DI119" t="s">
        <v>158</v>
      </c>
      <c r="DJ119" t="s">
        <v>158</v>
      </c>
      <c r="DK119" t="s">
        <v>3</v>
      </c>
      <c r="DL119" t="s">
        <v>3</v>
      </c>
      <c r="DM119" t="s">
        <v>3</v>
      </c>
      <c r="DN119">
        <v>87</v>
      </c>
      <c r="DO119">
        <v>105</v>
      </c>
      <c r="DP119">
        <v>1.087</v>
      </c>
      <c r="DQ119">
        <v>1</v>
      </c>
      <c r="DU119">
        <v>1013</v>
      </c>
      <c r="DV119" t="s">
        <v>166</v>
      </c>
      <c r="DW119" t="s">
        <v>166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94151449</v>
      </c>
      <c r="EF119">
        <v>30</v>
      </c>
      <c r="EG119" t="s">
        <v>16</v>
      </c>
      <c r="EH119">
        <v>0</v>
      </c>
      <c r="EI119" t="s">
        <v>3</v>
      </c>
      <c r="EJ119">
        <v>1</v>
      </c>
      <c r="EK119">
        <v>80</v>
      </c>
      <c r="EL119" t="s">
        <v>169</v>
      </c>
      <c r="EM119" t="s">
        <v>170</v>
      </c>
      <c r="EO119" t="s">
        <v>171</v>
      </c>
      <c r="EQ119">
        <v>131072</v>
      </c>
      <c r="ER119">
        <v>526.07000000000005</v>
      </c>
      <c r="ES119">
        <v>80.900000000000006</v>
      </c>
      <c r="ET119">
        <v>63.69</v>
      </c>
      <c r="EU119">
        <v>9.61</v>
      </c>
      <c r="EV119">
        <v>381.48</v>
      </c>
      <c r="EW119">
        <v>28.9</v>
      </c>
      <c r="EX119">
        <v>0</v>
      </c>
      <c r="EY119">
        <v>0</v>
      </c>
      <c r="FQ119">
        <v>0</v>
      </c>
      <c r="FR119">
        <f t="shared" si="77"/>
        <v>0</v>
      </c>
      <c r="FS119">
        <v>0</v>
      </c>
      <c r="FX119">
        <v>87</v>
      </c>
      <c r="FY119">
        <v>105</v>
      </c>
      <c r="GA119" t="s">
        <v>3</v>
      </c>
      <c r="GD119">
        <v>0</v>
      </c>
      <c r="GF119">
        <v>-1410713836</v>
      </c>
      <c r="GG119">
        <v>2</v>
      </c>
      <c r="GH119">
        <v>1</v>
      </c>
      <c r="GI119">
        <v>2</v>
      </c>
      <c r="GJ119">
        <v>0</v>
      </c>
      <c r="GK119">
        <f>ROUND(R119*(R12)/100,2)</f>
        <v>11.26</v>
      </c>
      <c r="GL119">
        <f t="shared" si="78"/>
        <v>0</v>
      </c>
      <c r="GM119">
        <f t="shared" si="79"/>
        <v>677.36</v>
      </c>
      <c r="GN119">
        <f t="shared" si="80"/>
        <v>677.36</v>
      </c>
      <c r="GO119">
        <f t="shared" si="81"/>
        <v>0</v>
      </c>
      <c r="GP119">
        <f t="shared" si="82"/>
        <v>0</v>
      </c>
      <c r="GR119">
        <v>0</v>
      </c>
      <c r="GS119">
        <v>3</v>
      </c>
      <c r="GT119">
        <v>0</v>
      </c>
      <c r="GU119" t="s">
        <v>3</v>
      </c>
      <c r="GV119">
        <f t="shared" si="83"/>
        <v>0</v>
      </c>
      <c r="GW119">
        <v>1</v>
      </c>
      <c r="GX119">
        <f t="shared" si="84"/>
        <v>0</v>
      </c>
      <c r="HA119">
        <v>0</v>
      </c>
      <c r="HB119">
        <v>0</v>
      </c>
      <c r="HC119">
        <f t="shared" si="85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1" spans="1:245" x14ac:dyDescent="0.2">
      <c r="A121" s="2">
        <v>51</v>
      </c>
      <c r="B121" s="2">
        <f>B108</f>
        <v>1</v>
      </c>
      <c r="C121" s="2">
        <f>A108</f>
        <v>5</v>
      </c>
      <c r="D121" s="2">
        <f>ROW(A108)</f>
        <v>108</v>
      </c>
      <c r="E121" s="2"/>
      <c r="F121" s="2" t="str">
        <f>IF(F108&lt;&gt;"",F108,"")</f>
        <v>Новый подраздел</v>
      </c>
      <c r="G121" s="2" t="str">
        <f>IF(G108&lt;&gt;"",G108,"")</f>
        <v>Строительные работы</v>
      </c>
      <c r="H121" s="2">
        <v>0</v>
      </c>
      <c r="I121" s="2"/>
      <c r="J121" s="2"/>
      <c r="K121" s="2"/>
      <c r="L121" s="2"/>
      <c r="M121" s="2"/>
      <c r="N121" s="2"/>
      <c r="O121" s="2">
        <f t="shared" ref="O121:T121" si="88">ROUND(AB121,2)</f>
        <v>11435.11</v>
      </c>
      <c r="P121" s="2">
        <f t="shared" si="88"/>
        <v>509.92</v>
      </c>
      <c r="Q121" s="2">
        <f t="shared" si="88"/>
        <v>1113.33</v>
      </c>
      <c r="R121" s="2">
        <f t="shared" si="88"/>
        <v>538.91999999999996</v>
      </c>
      <c r="S121" s="2">
        <f t="shared" si="88"/>
        <v>9811.86</v>
      </c>
      <c r="T121" s="2">
        <f t="shared" si="88"/>
        <v>0</v>
      </c>
      <c r="U121" s="2">
        <f>AH121</f>
        <v>30.593773481999996</v>
      </c>
      <c r="V121" s="2">
        <f>AI121</f>
        <v>0</v>
      </c>
      <c r="W121" s="2">
        <f>ROUND(AJ121,2)</f>
        <v>0</v>
      </c>
      <c r="X121" s="2">
        <f>ROUND(AK121,2)</f>
        <v>10764.08</v>
      </c>
      <c r="Y121" s="2">
        <f>ROUND(AL121,2)</f>
        <v>5065.54</v>
      </c>
      <c r="Z121" s="2"/>
      <c r="AA121" s="2"/>
      <c r="AB121" s="2">
        <f>ROUND(SUMIF(AA112:AA119,"=109110011",O112:O119),2)</f>
        <v>11435.11</v>
      </c>
      <c r="AC121" s="2">
        <f>ROUND(SUMIF(AA112:AA119,"=109110011",P112:P119),2)</f>
        <v>509.92</v>
      </c>
      <c r="AD121" s="2">
        <f>ROUND(SUMIF(AA112:AA119,"=109110011",Q112:Q119),2)</f>
        <v>1113.33</v>
      </c>
      <c r="AE121" s="2">
        <f>ROUND(SUMIF(AA112:AA119,"=109110011",R112:R119),2)</f>
        <v>538.91999999999996</v>
      </c>
      <c r="AF121" s="2">
        <f>ROUND(SUMIF(AA112:AA119,"=109110011",S112:S119),2)</f>
        <v>9811.86</v>
      </c>
      <c r="AG121" s="2">
        <f>ROUND(SUMIF(AA112:AA119,"=109110011",T112:T119),2)</f>
        <v>0</v>
      </c>
      <c r="AH121" s="2">
        <f>SUMIF(AA112:AA119,"=109110011",U112:U119)</f>
        <v>30.593773481999996</v>
      </c>
      <c r="AI121" s="2">
        <f>SUMIF(AA112:AA119,"=109110011",V112:V119)</f>
        <v>0</v>
      </c>
      <c r="AJ121" s="2">
        <f>ROUND(SUMIF(AA112:AA119,"=109110011",W112:W119),2)</f>
        <v>0</v>
      </c>
      <c r="AK121" s="2">
        <f>ROUND(SUMIF(AA112:AA119,"=109110011",X112:X119),2)</f>
        <v>10764.08</v>
      </c>
      <c r="AL121" s="2">
        <f>ROUND(SUMIF(AA112:AA119,"=109110011",Y112:Y119),2)</f>
        <v>5065.54</v>
      </c>
      <c r="AM121" s="2"/>
      <c r="AN121" s="2"/>
      <c r="AO121" s="2">
        <f t="shared" ref="AO121:BD121" si="89">ROUND(BX121,2)</f>
        <v>0</v>
      </c>
      <c r="AP121" s="2">
        <f t="shared" si="89"/>
        <v>0</v>
      </c>
      <c r="AQ121" s="2">
        <f t="shared" si="89"/>
        <v>0</v>
      </c>
      <c r="AR121" s="2">
        <f t="shared" si="89"/>
        <v>28126.99</v>
      </c>
      <c r="AS121" s="2">
        <f t="shared" si="89"/>
        <v>28126.99</v>
      </c>
      <c r="AT121" s="2">
        <f t="shared" si="89"/>
        <v>0</v>
      </c>
      <c r="AU121" s="2">
        <f t="shared" si="89"/>
        <v>0</v>
      </c>
      <c r="AV121" s="2">
        <f t="shared" si="89"/>
        <v>509.92</v>
      </c>
      <c r="AW121" s="2">
        <f t="shared" si="89"/>
        <v>509.92</v>
      </c>
      <c r="AX121" s="2">
        <f t="shared" si="89"/>
        <v>0</v>
      </c>
      <c r="AY121" s="2">
        <f t="shared" si="89"/>
        <v>509.92</v>
      </c>
      <c r="AZ121" s="2">
        <f t="shared" si="89"/>
        <v>0</v>
      </c>
      <c r="BA121" s="2">
        <f t="shared" si="89"/>
        <v>0</v>
      </c>
      <c r="BB121" s="2">
        <f t="shared" si="89"/>
        <v>0</v>
      </c>
      <c r="BC121" s="2">
        <f t="shared" si="89"/>
        <v>0</v>
      </c>
      <c r="BD121" s="2">
        <f t="shared" si="89"/>
        <v>0</v>
      </c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>
        <f>ROUND(SUMIF(AA112:AA119,"=109110011",FQ112:FQ119),2)</f>
        <v>0</v>
      </c>
      <c r="BY121" s="2">
        <f>ROUND(SUMIF(AA112:AA119,"=109110011",FR112:FR119),2)</f>
        <v>0</v>
      </c>
      <c r="BZ121" s="2">
        <f>ROUND(SUMIF(AA112:AA119,"=109110011",GL112:GL119),2)</f>
        <v>0</v>
      </c>
      <c r="CA121" s="2">
        <f>ROUND(SUMIF(AA112:AA119,"=109110011",GM112:GM119),2)</f>
        <v>28126.99</v>
      </c>
      <c r="CB121" s="2">
        <f>ROUND(SUMIF(AA112:AA119,"=109110011",GN112:GN119),2)</f>
        <v>28126.99</v>
      </c>
      <c r="CC121" s="2">
        <f>ROUND(SUMIF(AA112:AA119,"=109110011",GO112:GO119),2)</f>
        <v>0</v>
      </c>
      <c r="CD121" s="2">
        <f>ROUND(SUMIF(AA112:AA119,"=109110011",GP112:GP119),2)</f>
        <v>0</v>
      </c>
      <c r="CE121" s="2">
        <f>AC121-BX121</f>
        <v>509.92</v>
      </c>
      <c r="CF121" s="2">
        <f>AC121-BY121</f>
        <v>509.92</v>
      </c>
      <c r="CG121" s="2">
        <f>BX121-BZ121</f>
        <v>0</v>
      </c>
      <c r="CH121" s="2">
        <f>AC121-BX121-BY121+BZ121</f>
        <v>509.92</v>
      </c>
      <c r="CI121" s="2">
        <f>BY121-BZ121</f>
        <v>0</v>
      </c>
      <c r="CJ121" s="2">
        <f>ROUND(SUMIF(AA112:AA119,"=109110011",GX112:GX119),2)</f>
        <v>0</v>
      </c>
      <c r="CK121" s="2">
        <f>ROUND(SUMIF(AA112:AA119,"=109110011",GY112:GY119),2)</f>
        <v>0</v>
      </c>
      <c r="CL121" s="2">
        <f>ROUND(SUMIF(AA112:AA119,"=109110011",GZ112:GZ119),2)</f>
        <v>0</v>
      </c>
      <c r="CM121" s="2">
        <f>ROUND(SUMIF(AA112:AA119,"=109110011",HD112:HD119),2)</f>
        <v>0</v>
      </c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>
        <v>0</v>
      </c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201</v>
      </c>
      <c r="F123" s="4">
        <f>ROUND(Source!O121,O123)</f>
        <v>11435.11</v>
      </c>
      <c r="G123" s="4" t="s">
        <v>44</v>
      </c>
      <c r="H123" s="4" t="s">
        <v>45</v>
      </c>
      <c r="I123" s="4"/>
      <c r="J123" s="4"/>
      <c r="K123" s="4">
        <v>201</v>
      </c>
      <c r="L123" s="4">
        <v>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11435.11</v>
      </c>
      <c r="X123" s="4">
        <v>1</v>
      </c>
      <c r="Y123" s="4">
        <v>11435.11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202</v>
      </c>
      <c r="F124" s="4">
        <f>ROUND(Source!P121,O124)</f>
        <v>509.92</v>
      </c>
      <c r="G124" s="4" t="s">
        <v>46</v>
      </c>
      <c r="H124" s="4" t="s">
        <v>47</v>
      </c>
      <c r="I124" s="4"/>
      <c r="J124" s="4"/>
      <c r="K124" s="4">
        <v>202</v>
      </c>
      <c r="L124" s="4">
        <v>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509.92</v>
      </c>
      <c r="X124" s="4">
        <v>1</v>
      </c>
      <c r="Y124" s="4">
        <v>509.92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222</v>
      </c>
      <c r="F125" s="4">
        <f>ROUND(Source!AO121,O125)</f>
        <v>0</v>
      </c>
      <c r="G125" s="4" t="s">
        <v>48</v>
      </c>
      <c r="H125" s="4" t="s">
        <v>49</v>
      </c>
      <c r="I125" s="4"/>
      <c r="J125" s="4"/>
      <c r="K125" s="4">
        <v>222</v>
      </c>
      <c r="L125" s="4">
        <v>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225</v>
      </c>
      <c r="F126" s="4">
        <f>ROUND(Source!AV121,O126)</f>
        <v>509.92</v>
      </c>
      <c r="G126" s="4" t="s">
        <v>50</v>
      </c>
      <c r="H126" s="4" t="s">
        <v>51</v>
      </c>
      <c r="I126" s="4"/>
      <c r="J126" s="4"/>
      <c r="K126" s="4">
        <v>225</v>
      </c>
      <c r="L126" s="4">
        <v>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509.92</v>
      </c>
      <c r="X126" s="4">
        <v>1</v>
      </c>
      <c r="Y126" s="4">
        <v>509.92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226</v>
      </c>
      <c r="F127" s="4">
        <f>ROUND(Source!AW121,O127)</f>
        <v>509.92</v>
      </c>
      <c r="G127" s="4" t="s">
        <v>52</v>
      </c>
      <c r="H127" s="4" t="s">
        <v>53</v>
      </c>
      <c r="I127" s="4"/>
      <c r="J127" s="4"/>
      <c r="K127" s="4">
        <v>226</v>
      </c>
      <c r="L127" s="4">
        <v>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509.92</v>
      </c>
      <c r="X127" s="4">
        <v>1</v>
      </c>
      <c r="Y127" s="4">
        <v>509.92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227</v>
      </c>
      <c r="F128" s="4">
        <f>ROUND(Source!AX121,O128)</f>
        <v>0</v>
      </c>
      <c r="G128" s="4" t="s">
        <v>54</v>
      </c>
      <c r="H128" s="4" t="s">
        <v>55</v>
      </c>
      <c r="I128" s="4"/>
      <c r="J128" s="4"/>
      <c r="K128" s="4">
        <v>227</v>
      </c>
      <c r="L128" s="4">
        <v>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228</v>
      </c>
      <c r="F129" s="4">
        <f>ROUND(Source!AY121,O129)</f>
        <v>509.92</v>
      </c>
      <c r="G129" s="4" t="s">
        <v>56</v>
      </c>
      <c r="H129" s="4" t="s">
        <v>57</v>
      </c>
      <c r="I129" s="4"/>
      <c r="J129" s="4"/>
      <c r="K129" s="4">
        <v>228</v>
      </c>
      <c r="L129" s="4">
        <v>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509.92</v>
      </c>
      <c r="X129" s="4">
        <v>1</v>
      </c>
      <c r="Y129" s="4">
        <v>509.92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216</v>
      </c>
      <c r="F130" s="4">
        <f>ROUND(Source!AP121,O130)</f>
        <v>0</v>
      </c>
      <c r="G130" s="4" t="s">
        <v>58</v>
      </c>
      <c r="H130" s="4" t="s">
        <v>59</v>
      </c>
      <c r="I130" s="4"/>
      <c r="J130" s="4"/>
      <c r="K130" s="4">
        <v>216</v>
      </c>
      <c r="L130" s="4">
        <v>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223</v>
      </c>
      <c r="F131" s="4">
        <f>ROUND(Source!AQ121,O131)</f>
        <v>0</v>
      </c>
      <c r="G131" s="4" t="s">
        <v>60</v>
      </c>
      <c r="H131" s="4" t="s">
        <v>61</v>
      </c>
      <c r="I131" s="4"/>
      <c r="J131" s="4"/>
      <c r="K131" s="4">
        <v>223</v>
      </c>
      <c r="L131" s="4">
        <v>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229</v>
      </c>
      <c r="F132" s="4">
        <f>ROUND(Source!AZ121,O132)</f>
        <v>0</v>
      </c>
      <c r="G132" s="4" t="s">
        <v>62</v>
      </c>
      <c r="H132" s="4" t="s">
        <v>63</v>
      </c>
      <c r="I132" s="4"/>
      <c r="J132" s="4"/>
      <c r="K132" s="4">
        <v>229</v>
      </c>
      <c r="L132" s="4">
        <v>10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203</v>
      </c>
      <c r="F133" s="4">
        <f>ROUND(Source!Q121,O133)</f>
        <v>1113.33</v>
      </c>
      <c r="G133" s="4" t="s">
        <v>64</v>
      </c>
      <c r="H133" s="4" t="s">
        <v>65</v>
      </c>
      <c r="I133" s="4"/>
      <c r="J133" s="4"/>
      <c r="K133" s="4">
        <v>203</v>
      </c>
      <c r="L133" s="4">
        <v>11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1113.33</v>
      </c>
      <c r="X133" s="4">
        <v>1</v>
      </c>
      <c r="Y133" s="4">
        <v>1113.33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231</v>
      </c>
      <c r="F134" s="4">
        <f>ROUND(Source!BB121,O134)</f>
        <v>0</v>
      </c>
      <c r="G134" s="4" t="s">
        <v>66</v>
      </c>
      <c r="H134" s="4" t="s">
        <v>67</v>
      </c>
      <c r="I134" s="4"/>
      <c r="J134" s="4"/>
      <c r="K134" s="4">
        <v>231</v>
      </c>
      <c r="L134" s="4">
        <v>12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204</v>
      </c>
      <c r="F135" s="4">
        <f>ROUND(Source!R121,O135)</f>
        <v>538.91999999999996</v>
      </c>
      <c r="G135" s="4" t="s">
        <v>68</v>
      </c>
      <c r="H135" s="4" t="s">
        <v>69</v>
      </c>
      <c r="I135" s="4"/>
      <c r="J135" s="4"/>
      <c r="K135" s="4">
        <v>204</v>
      </c>
      <c r="L135" s="4">
        <v>13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538.91999999999996</v>
      </c>
      <c r="X135" s="4">
        <v>1</v>
      </c>
      <c r="Y135" s="4">
        <v>538.91999999999996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205</v>
      </c>
      <c r="F136" s="4">
        <f>ROUND(Source!S121,O136)</f>
        <v>9811.86</v>
      </c>
      <c r="G136" s="4" t="s">
        <v>70</v>
      </c>
      <c r="H136" s="4" t="s">
        <v>71</v>
      </c>
      <c r="I136" s="4"/>
      <c r="J136" s="4"/>
      <c r="K136" s="4">
        <v>205</v>
      </c>
      <c r="L136" s="4">
        <v>14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9811.86</v>
      </c>
      <c r="X136" s="4">
        <v>1</v>
      </c>
      <c r="Y136" s="4">
        <v>9811.86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232</v>
      </c>
      <c r="F137" s="4">
        <f>ROUND(Source!BC121,O137)</f>
        <v>0</v>
      </c>
      <c r="G137" s="4" t="s">
        <v>72</v>
      </c>
      <c r="H137" s="4" t="s">
        <v>73</v>
      </c>
      <c r="I137" s="4"/>
      <c r="J137" s="4"/>
      <c r="K137" s="4">
        <v>232</v>
      </c>
      <c r="L137" s="4">
        <v>15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214</v>
      </c>
      <c r="F138" s="4">
        <f>ROUND(Source!AS121,O138)</f>
        <v>28126.99</v>
      </c>
      <c r="G138" s="4" t="s">
        <v>74</v>
      </c>
      <c r="H138" s="4" t="s">
        <v>75</v>
      </c>
      <c r="I138" s="4"/>
      <c r="J138" s="4"/>
      <c r="K138" s="4">
        <v>214</v>
      </c>
      <c r="L138" s="4">
        <v>16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28126.99</v>
      </c>
      <c r="X138" s="4">
        <v>1</v>
      </c>
      <c r="Y138" s="4">
        <v>28126.99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215</v>
      </c>
      <c r="F139" s="4">
        <f>ROUND(Source!AT121,O139)</f>
        <v>0</v>
      </c>
      <c r="G139" s="4" t="s">
        <v>76</v>
      </c>
      <c r="H139" s="4" t="s">
        <v>77</v>
      </c>
      <c r="I139" s="4"/>
      <c r="J139" s="4"/>
      <c r="K139" s="4">
        <v>215</v>
      </c>
      <c r="L139" s="4">
        <v>17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217</v>
      </c>
      <c r="F140" s="4">
        <f>ROUND(Source!AU121,O140)</f>
        <v>0</v>
      </c>
      <c r="G140" s="4" t="s">
        <v>78</v>
      </c>
      <c r="H140" s="4" t="s">
        <v>79</v>
      </c>
      <c r="I140" s="4"/>
      <c r="J140" s="4"/>
      <c r="K140" s="4">
        <v>217</v>
      </c>
      <c r="L140" s="4">
        <v>18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230</v>
      </c>
      <c r="F141" s="4">
        <f>ROUND(Source!BA121,O141)</f>
        <v>0</v>
      </c>
      <c r="G141" s="4" t="s">
        <v>80</v>
      </c>
      <c r="H141" s="4" t="s">
        <v>81</v>
      </c>
      <c r="I141" s="4"/>
      <c r="J141" s="4"/>
      <c r="K141" s="4">
        <v>230</v>
      </c>
      <c r="L141" s="4">
        <v>19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206</v>
      </c>
      <c r="F142" s="4">
        <f>ROUND(Source!T121,O142)</f>
        <v>0</v>
      </c>
      <c r="G142" s="4" t="s">
        <v>82</v>
      </c>
      <c r="H142" s="4" t="s">
        <v>83</v>
      </c>
      <c r="I142" s="4"/>
      <c r="J142" s="4"/>
      <c r="K142" s="4">
        <v>206</v>
      </c>
      <c r="L142" s="4">
        <v>20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207</v>
      </c>
      <c r="F143" s="4">
        <f>Source!U121</f>
        <v>30.593773481999996</v>
      </c>
      <c r="G143" s="4" t="s">
        <v>84</v>
      </c>
      <c r="H143" s="4" t="s">
        <v>85</v>
      </c>
      <c r="I143" s="4"/>
      <c r="J143" s="4"/>
      <c r="K143" s="4">
        <v>207</v>
      </c>
      <c r="L143" s="4">
        <v>21</v>
      </c>
      <c r="M143" s="4">
        <v>3</v>
      </c>
      <c r="N143" s="4" t="s">
        <v>3</v>
      </c>
      <c r="O143" s="4">
        <v>-1</v>
      </c>
      <c r="P143" s="4"/>
      <c r="Q143" s="4"/>
      <c r="R143" s="4"/>
      <c r="S143" s="4"/>
      <c r="T143" s="4"/>
      <c r="U143" s="4"/>
      <c r="V143" s="4"/>
      <c r="W143" s="4">
        <v>30.593773482</v>
      </c>
      <c r="X143" s="4">
        <v>1</v>
      </c>
      <c r="Y143" s="4">
        <v>30.593773482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208</v>
      </c>
      <c r="F144" s="4">
        <f>Source!V121</f>
        <v>0</v>
      </c>
      <c r="G144" s="4" t="s">
        <v>86</v>
      </c>
      <c r="H144" s="4" t="s">
        <v>87</v>
      </c>
      <c r="I144" s="4"/>
      <c r="J144" s="4"/>
      <c r="K144" s="4">
        <v>208</v>
      </c>
      <c r="L144" s="4">
        <v>22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209</v>
      </c>
      <c r="F145" s="4">
        <f>ROUND(Source!W121,O145)</f>
        <v>0</v>
      </c>
      <c r="G145" s="4" t="s">
        <v>88</v>
      </c>
      <c r="H145" s="4" t="s">
        <v>89</v>
      </c>
      <c r="I145" s="4"/>
      <c r="J145" s="4"/>
      <c r="K145" s="4">
        <v>209</v>
      </c>
      <c r="L145" s="4">
        <v>23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233</v>
      </c>
      <c r="F146" s="4">
        <f>ROUND(Source!BD121,O146)</f>
        <v>0</v>
      </c>
      <c r="G146" s="4" t="s">
        <v>90</v>
      </c>
      <c r="H146" s="4" t="s">
        <v>91</v>
      </c>
      <c r="I146" s="4"/>
      <c r="J146" s="4"/>
      <c r="K146" s="4">
        <v>233</v>
      </c>
      <c r="L146" s="4">
        <v>24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210</v>
      </c>
      <c r="F147" s="4">
        <f>ROUND(Source!X121,O147)</f>
        <v>10764.08</v>
      </c>
      <c r="G147" s="4" t="s">
        <v>92</v>
      </c>
      <c r="H147" s="4" t="s">
        <v>93</v>
      </c>
      <c r="I147" s="4"/>
      <c r="J147" s="4"/>
      <c r="K147" s="4">
        <v>210</v>
      </c>
      <c r="L147" s="4">
        <v>25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10764.08</v>
      </c>
      <c r="X147" s="4">
        <v>1</v>
      </c>
      <c r="Y147" s="4">
        <v>10764.08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211</v>
      </c>
      <c r="F148" s="4">
        <f>ROUND(Source!Y121,O148)</f>
        <v>5065.54</v>
      </c>
      <c r="G148" s="4" t="s">
        <v>94</v>
      </c>
      <c r="H148" s="4" t="s">
        <v>95</v>
      </c>
      <c r="I148" s="4"/>
      <c r="J148" s="4"/>
      <c r="K148" s="4">
        <v>211</v>
      </c>
      <c r="L148" s="4">
        <v>26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5065.54</v>
      </c>
      <c r="X148" s="4">
        <v>1</v>
      </c>
      <c r="Y148" s="4">
        <v>5065.54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224</v>
      </c>
      <c r="F149" s="4">
        <f>ROUND(Source!AR121,O149)</f>
        <v>28126.99</v>
      </c>
      <c r="G149" s="4" t="s">
        <v>96</v>
      </c>
      <c r="H149" s="4" t="s">
        <v>97</v>
      </c>
      <c r="I149" s="4"/>
      <c r="J149" s="4"/>
      <c r="K149" s="4">
        <v>224</v>
      </c>
      <c r="L149" s="4">
        <v>27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28126.99</v>
      </c>
      <c r="X149" s="4">
        <v>1</v>
      </c>
      <c r="Y149" s="4">
        <v>28126.99</v>
      </c>
      <c r="Z149" s="4"/>
      <c r="AA149" s="4"/>
      <c r="AB149" s="4"/>
    </row>
    <row r="151" spans="1:245" x14ac:dyDescent="0.2">
      <c r="A151" s="1">
        <v>5</v>
      </c>
      <c r="B151" s="1">
        <v>1</v>
      </c>
      <c r="C151" s="1"/>
      <c r="D151" s="1">
        <f>ROW(A164)</f>
        <v>164</v>
      </c>
      <c r="E151" s="1"/>
      <c r="F151" s="1" t="s">
        <v>17</v>
      </c>
      <c r="G151" s="1" t="s">
        <v>176</v>
      </c>
      <c r="H151" s="1" t="s">
        <v>3</v>
      </c>
      <c r="I151" s="1">
        <v>0</v>
      </c>
      <c r="J151" s="1"/>
      <c r="K151" s="1">
        <v>0</v>
      </c>
      <c r="L151" s="1"/>
      <c r="M151" s="1" t="s">
        <v>3</v>
      </c>
      <c r="N151" s="1"/>
      <c r="O151" s="1"/>
      <c r="P151" s="1"/>
      <c r="Q151" s="1"/>
      <c r="R151" s="1"/>
      <c r="S151" s="1">
        <v>0</v>
      </c>
      <c r="T151" s="1"/>
      <c r="U151" s="1" t="s">
        <v>3</v>
      </c>
      <c r="V151" s="1">
        <v>0</v>
      </c>
      <c r="W151" s="1"/>
      <c r="X151" s="1"/>
      <c r="Y151" s="1"/>
      <c r="Z151" s="1"/>
      <c r="AA151" s="1"/>
      <c r="AB151" s="1" t="s">
        <v>3</v>
      </c>
      <c r="AC151" s="1" t="s">
        <v>3</v>
      </c>
      <c r="AD151" s="1" t="s">
        <v>3</v>
      </c>
      <c r="AE151" s="1" t="s">
        <v>3</v>
      </c>
      <c r="AF151" s="1" t="s">
        <v>3</v>
      </c>
      <c r="AG151" s="1" t="s">
        <v>3</v>
      </c>
      <c r="AH151" s="1"/>
      <c r="AI151" s="1"/>
      <c r="AJ151" s="1"/>
      <c r="AK151" s="1"/>
      <c r="AL151" s="1"/>
      <c r="AM151" s="1"/>
      <c r="AN151" s="1"/>
      <c r="AO151" s="1"/>
      <c r="AP151" s="1" t="s">
        <v>3</v>
      </c>
      <c r="AQ151" s="1" t="s">
        <v>3</v>
      </c>
      <c r="AR151" s="1" t="s">
        <v>3</v>
      </c>
      <c r="AS151" s="1"/>
      <c r="AT151" s="1"/>
      <c r="AU151" s="1"/>
      <c r="AV151" s="1"/>
      <c r="AW151" s="1"/>
      <c r="AX151" s="1"/>
      <c r="AY151" s="1"/>
      <c r="AZ151" s="1" t="s">
        <v>3</v>
      </c>
      <c r="BA151" s="1"/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3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3</v>
      </c>
      <c r="BO151" s="1" t="s">
        <v>3</v>
      </c>
      <c r="BP151" s="1" t="s">
        <v>3</v>
      </c>
      <c r="BQ151" s="1"/>
      <c r="BR151" s="1"/>
      <c r="BS151" s="1"/>
      <c r="BT151" s="1"/>
      <c r="BU151" s="1"/>
      <c r="BV151" s="1"/>
      <c r="BW151" s="1"/>
      <c r="BX151" s="1">
        <v>0</v>
      </c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>
        <v>0</v>
      </c>
    </row>
    <row r="153" spans="1:245" x14ac:dyDescent="0.2">
      <c r="A153" s="2">
        <v>52</v>
      </c>
      <c r="B153" s="2">
        <f t="shared" ref="B153:G153" si="90">B164</f>
        <v>1</v>
      </c>
      <c r="C153" s="2">
        <f t="shared" si="90"/>
        <v>5</v>
      </c>
      <c r="D153" s="2">
        <f t="shared" si="90"/>
        <v>151</v>
      </c>
      <c r="E153" s="2">
        <f t="shared" si="90"/>
        <v>0</v>
      </c>
      <c r="F153" s="2" t="str">
        <f t="shared" si="90"/>
        <v>Новый подраздел</v>
      </c>
      <c r="G153" s="2" t="str">
        <f t="shared" si="90"/>
        <v>Благоустройство</v>
      </c>
      <c r="H153" s="2"/>
      <c r="I153" s="2"/>
      <c r="J153" s="2"/>
      <c r="K153" s="2"/>
      <c r="L153" s="2"/>
      <c r="M153" s="2"/>
      <c r="N153" s="2"/>
      <c r="O153" s="2">
        <f t="shared" ref="O153:AT153" si="91">O164</f>
        <v>95193.8</v>
      </c>
      <c r="P153" s="2">
        <f t="shared" si="91"/>
        <v>45858.27</v>
      </c>
      <c r="Q153" s="2">
        <f t="shared" si="91"/>
        <v>44685.64</v>
      </c>
      <c r="R153" s="2">
        <f t="shared" si="91"/>
        <v>4599.0600000000004</v>
      </c>
      <c r="S153" s="2">
        <f t="shared" si="91"/>
        <v>4649.8900000000003</v>
      </c>
      <c r="T153" s="2">
        <f t="shared" si="91"/>
        <v>0</v>
      </c>
      <c r="U153" s="2">
        <f t="shared" si="91"/>
        <v>16.210135319999999</v>
      </c>
      <c r="V153" s="2">
        <f t="shared" si="91"/>
        <v>0</v>
      </c>
      <c r="W153" s="2">
        <f t="shared" si="91"/>
        <v>0</v>
      </c>
      <c r="X153" s="2">
        <f t="shared" si="91"/>
        <v>4360.34</v>
      </c>
      <c r="Y153" s="2">
        <f t="shared" si="91"/>
        <v>2216.11</v>
      </c>
      <c r="Z153" s="2">
        <f t="shared" si="91"/>
        <v>0</v>
      </c>
      <c r="AA153" s="2">
        <f t="shared" si="91"/>
        <v>0</v>
      </c>
      <c r="AB153" s="2">
        <f t="shared" si="91"/>
        <v>95193.8</v>
      </c>
      <c r="AC153" s="2">
        <f t="shared" si="91"/>
        <v>45858.27</v>
      </c>
      <c r="AD153" s="2">
        <f t="shared" si="91"/>
        <v>44685.64</v>
      </c>
      <c r="AE153" s="2">
        <f t="shared" si="91"/>
        <v>4599.0600000000004</v>
      </c>
      <c r="AF153" s="2">
        <f t="shared" si="91"/>
        <v>4649.8900000000003</v>
      </c>
      <c r="AG153" s="2">
        <f t="shared" si="91"/>
        <v>0</v>
      </c>
      <c r="AH153" s="2">
        <f t="shared" si="91"/>
        <v>16.210135319999999</v>
      </c>
      <c r="AI153" s="2">
        <f t="shared" si="91"/>
        <v>0</v>
      </c>
      <c r="AJ153" s="2">
        <f t="shared" si="91"/>
        <v>0</v>
      </c>
      <c r="AK153" s="2">
        <f t="shared" si="91"/>
        <v>4360.34</v>
      </c>
      <c r="AL153" s="2">
        <f t="shared" si="91"/>
        <v>2216.11</v>
      </c>
      <c r="AM153" s="2">
        <f t="shared" si="91"/>
        <v>0</v>
      </c>
      <c r="AN153" s="2">
        <f t="shared" si="91"/>
        <v>0</v>
      </c>
      <c r="AO153" s="2">
        <f t="shared" si="91"/>
        <v>0</v>
      </c>
      <c r="AP153" s="2">
        <f t="shared" si="91"/>
        <v>0</v>
      </c>
      <c r="AQ153" s="2">
        <f t="shared" si="91"/>
        <v>0</v>
      </c>
      <c r="AR153" s="2">
        <f t="shared" si="91"/>
        <v>109128.74</v>
      </c>
      <c r="AS153" s="2">
        <f t="shared" si="91"/>
        <v>72399.399999999994</v>
      </c>
      <c r="AT153" s="2">
        <f t="shared" si="91"/>
        <v>0</v>
      </c>
      <c r="AU153" s="2">
        <f t="shared" ref="AU153:BZ153" si="92">AU164</f>
        <v>36729.339999999997</v>
      </c>
      <c r="AV153" s="2">
        <f t="shared" si="92"/>
        <v>45858.27</v>
      </c>
      <c r="AW153" s="2">
        <f t="shared" si="92"/>
        <v>45858.27</v>
      </c>
      <c r="AX153" s="2">
        <f t="shared" si="92"/>
        <v>0</v>
      </c>
      <c r="AY153" s="2">
        <f t="shared" si="92"/>
        <v>45858.27</v>
      </c>
      <c r="AZ153" s="2">
        <f t="shared" si="92"/>
        <v>0</v>
      </c>
      <c r="BA153" s="2">
        <f t="shared" si="92"/>
        <v>0</v>
      </c>
      <c r="BB153" s="2">
        <f t="shared" si="92"/>
        <v>0</v>
      </c>
      <c r="BC153" s="2">
        <f t="shared" si="92"/>
        <v>0</v>
      </c>
      <c r="BD153" s="2">
        <f t="shared" si="92"/>
        <v>0</v>
      </c>
      <c r="BE153" s="2">
        <f t="shared" si="92"/>
        <v>0</v>
      </c>
      <c r="BF153" s="2">
        <f t="shared" si="92"/>
        <v>0</v>
      </c>
      <c r="BG153" s="2">
        <f t="shared" si="92"/>
        <v>0</v>
      </c>
      <c r="BH153" s="2">
        <f t="shared" si="92"/>
        <v>0</v>
      </c>
      <c r="BI153" s="2">
        <f t="shared" si="92"/>
        <v>0</v>
      </c>
      <c r="BJ153" s="2">
        <f t="shared" si="92"/>
        <v>0</v>
      </c>
      <c r="BK153" s="2">
        <f t="shared" si="92"/>
        <v>0</v>
      </c>
      <c r="BL153" s="2">
        <f t="shared" si="92"/>
        <v>0</v>
      </c>
      <c r="BM153" s="2">
        <f t="shared" si="92"/>
        <v>0</v>
      </c>
      <c r="BN153" s="2">
        <f t="shared" si="92"/>
        <v>0</v>
      </c>
      <c r="BO153" s="2">
        <f t="shared" si="92"/>
        <v>0</v>
      </c>
      <c r="BP153" s="2">
        <f t="shared" si="92"/>
        <v>0</v>
      </c>
      <c r="BQ153" s="2">
        <f t="shared" si="92"/>
        <v>0</v>
      </c>
      <c r="BR153" s="2">
        <f t="shared" si="92"/>
        <v>0</v>
      </c>
      <c r="BS153" s="2">
        <f t="shared" si="92"/>
        <v>0</v>
      </c>
      <c r="BT153" s="2">
        <f t="shared" si="92"/>
        <v>0</v>
      </c>
      <c r="BU153" s="2">
        <f t="shared" si="92"/>
        <v>0</v>
      </c>
      <c r="BV153" s="2">
        <f t="shared" si="92"/>
        <v>0</v>
      </c>
      <c r="BW153" s="2">
        <f t="shared" si="92"/>
        <v>0</v>
      </c>
      <c r="BX153" s="2">
        <f t="shared" si="92"/>
        <v>0</v>
      </c>
      <c r="BY153" s="2">
        <f t="shared" si="92"/>
        <v>0</v>
      </c>
      <c r="BZ153" s="2">
        <f t="shared" si="92"/>
        <v>0</v>
      </c>
      <c r="CA153" s="2">
        <f t="shared" ref="CA153:DF153" si="93">CA164</f>
        <v>109128.74</v>
      </c>
      <c r="CB153" s="2">
        <f t="shared" si="93"/>
        <v>72399.399999999994</v>
      </c>
      <c r="CC153" s="2">
        <f t="shared" si="93"/>
        <v>0</v>
      </c>
      <c r="CD153" s="2">
        <f t="shared" si="93"/>
        <v>36729.339999999997</v>
      </c>
      <c r="CE153" s="2">
        <f t="shared" si="93"/>
        <v>45858.27</v>
      </c>
      <c r="CF153" s="2">
        <f t="shared" si="93"/>
        <v>45858.27</v>
      </c>
      <c r="CG153" s="2">
        <f t="shared" si="93"/>
        <v>0</v>
      </c>
      <c r="CH153" s="2">
        <f t="shared" si="93"/>
        <v>45858.27</v>
      </c>
      <c r="CI153" s="2">
        <f t="shared" si="93"/>
        <v>0</v>
      </c>
      <c r="CJ153" s="2">
        <f t="shared" si="93"/>
        <v>0</v>
      </c>
      <c r="CK153" s="2">
        <f t="shared" si="93"/>
        <v>0</v>
      </c>
      <c r="CL153" s="2">
        <f t="shared" si="93"/>
        <v>0</v>
      </c>
      <c r="CM153" s="2">
        <f t="shared" si="93"/>
        <v>0</v>
      </c>
      <c r="CN153" s="2">
        <f t="shared" si="93"/>
        <v>0</v>
      </c>
      <c r="CO153" s="2">
        <f t="shared" si="93"/>
        <v>0</v>
      </c>
      <c r="CP153" s="2">
        <f t="shared" si="93"/>
        <v>0</v>
      </c>
      <c r="CQ153" s="2">
        <f t="shared" si="93"/>
        <v>0</v>
      </c>
      <c r="CR153" s="2">
        <f t="shared" si="93"/>
        <v>0</v>
      </c>
      <c r="CS153" s="2">
        <f t="shared" si="93"/>
        <v>0</v>
      </c>
      <c r="CT153" s="2">
        <f t="shared" si="93"/>
        <v>0</v>
      </c>
      <c r="CU153" s="2">
        <f t="shared" si="93"/>
        <v>0</v>
      </c>
      <c r="CV153" s="2">
        <f t="shared" si="93"/>
        <v>0</v>
      </c>
      <c r="CW153" s="2">
        <f t="shared" si="93"/>
        <v>0</v>
      </c>
      <c r="CX153" s="2">
        <f t="shared" si="93"/>
        <v>0</v>
      </c>
      <c r="CY153" s="2">
        <f t="shared" si="93"/>
        <v>0</v>
      </c>
      <c r="CZ153" s="2">
        <f t="shared" si="93"/>
        <v>0</v>
      </c>
      <c r="DA153" s="2">
        <f t="shared" si="93"/>
        <v>0</v>
      </c>
      <c r="DB153" s="2">
        <f t="shared" si="93"/>
        <v>0</v>
      </c>
      <c r="DC153" s="2">
        <f t="shared" si="93"/>
        <v>0</v>
      </c>
      <c r="DD153" s="2">
        <f t="shared" si="93"/>
        <v>0</v>
      </c>
      <c r="DE153" s="2">
        <f t="shared" si="93"/>
        <v>0</v>
      </c>
      <c r="DF153" s="2">
        <f t="shared" si="93"/>
        <v>0</v>
      </c>
      <c r="DG153" s="3">
        <f t="shared" ref="DG153:EL153" si="94">DG164</f>
        <v>0</v>
      </c>
      <c r="DH153" s="3">
        <f t="shared" si="94"/>
        <v>0</v>
      </c>
      <c r="DI153" s="3">
        <f t="shared" si="94"/>
        <v>0</v>
      </c>
      <c r="DJ153" s="3">
        <f t="shared" si="94"/>
        <v>0</v>
      </c>
      <c r="DK153" s="3">
        <f t="shared" si="94"/>
        <v>0</v>
      </c>
      <c r="DL153" s="3">
        <f t="shared" si="94"/>
        <v>0</v>
      </c>
      <c r="DM153" s="3">
        <f t="shared" si="94"/>
        <v>0</v>
      </c>
      <c r="DN153" s="3">
        <f t="shared" si="94"/>
        <v>0</v>
      </c>
      <c r="DO153" s="3">
        <f t="shared" si="94"/>
        <v>0</v>
      </c>
      <c r="DP153" s="3">
        <f t="shared" si="94"/>
        <v>0</v>
      </c>
      <c r="DQ153" s="3">
        <f t="shared" si="94"/>
        <v>0</v>
      </c>
      <c r="DR153" s="3">
        <f t="shared" si="94"/>
        <v>0</v>
      </c>
      <c r="DS153" s="3">
        <f t="shared" si="94"/>
        <v>0</v>
      </c>
      <c r="DT153" s="3">
        <f t="shared" si="94"/>
        <v>0</v>
      </c>
      <c r="DU153" s="3">
        <f t="shared" si="94"/>
        <v>0</v>
      </c>
      <c r="DV153" s="3">
        <f t="shared" si="94"/>
        <v>0</v>
      </c>
      <c r="DW153" s="3">
        <f t="shared" si="94"/>
        <v>0</v>
      </c>
      <c r="DX153" s="3">
        <f t="shared" si="94"/>
        <v>0</v>
      </c>
      <c r="DY153" s="3">
        <f t="shared" si="94"/>
        <v>0</v>
      </c>
      <c r="DZ153" s="3">
        <f t="shared" si="94"/>
        <v>0</v>
      </c>
      <c r="EA153" s="3">
        <f t="shared" si="94"/>
        <v>0</v>
      </c>
      <c r="EB153" s="3">
        <f t="shared" si="94"/>
        <v>0</v>
      </c>
      <c r="EC153" s="3">
        <f t="shared" si="94"/>
        <v>0</v>
      </c>
      <c r="ED153" s="3">
        <f t="shared" si="94"/>
        <v>0</v>
      </c>
      <c r="EE153" s="3">
        <f t="shared" si="94"/>
        <v>0</v>
      </c>
      <c r="EF153" s="3">
        <f t="shared" si="94"/>
        <v>0</v>
      </c>
      <c r="EG153" s="3">
        <f t="shared" si="94"/>
        <v>0</v>
      </c>
      <c r="EH153" s="3">
        <f t="shared" si="94"/>
        <v>0</v>
      </c>
      <c r="EI153" s="3">
        <f t="shared" si="94"/>
        <v>0</v>
      </c>
      <c r="EJ153" s="3">
        <f t="shared" si="94"/>
        <v>0</v>
      </c>
      <c r="EK153" s="3">
        <f t="shared" si="94"/>
        <v>0</v>
      </c>
      <c r="EL153" s="3">
        <f t="shared" si="94"/>
        <v>0</v>
      </c>
      <c r="EM153" s="3">
        <f t="shared" ref="EM153:FR153" si="95">EM164</f>
        <v>0</v>
      </c>
      <c r="EN153" s="3">
        <f t="shared" si="95"/>
        <v>0</v>
      </c>
      <c r="EO153" s="3">
        <f t="shared" si="95"/>
        <v>0</v>
      </c>
      <c r="EP153" s="3">
        <f t="shared" si="95"/>
        <v>0</v>
      </c>
      <c r="EQ153" s="3">
        <f t="shared" si="95"/>
        <v>0</v>
      </c>
      <c r="ER153" s="3">
        <f t="shared" si="95"/>
        <v>0</v>
      </c>
      <c r="ES153" s="3">
        <f t="shared" si="95"/>
        <v>0</v>
      </c>
      <c r="ET153" s="3">
        <f t="shared" si="95"/>
        <v>0</v>
      </c>
      <c r="EU153" s="3">
        <f t="shared" si="95"/>
        <v>0</v>
      </c>
      <c r="EV153" s="3">
        <f t="shared" si="95"/>
        <v>0</v>
      </c>
      <c r="EW153" s="3">
        <f t="shared" si="95"/>
        <v>0</v>
      </c>
      <c r="EX153" s="3">
        <f t="shared" si="95"/>
        <v>0</v>
      </c>
      <c r="EY153" s="3">
        <f t="shared" si="95"/>
        <v>0</v>
      </c>
      <c r="EZ153" s="3">
        <f t="shared" si="95"/>
        <v>0</v>
      </c>
      <c r="FA153" s="3">
        <f t="shared" si="95"/>
        <v>0</v>
      </c>
      <c r="FB153" s="3">
        <f t="shared" si="95"/>
        <v>0</v>
      </c>
      <c r="FC153" s="3">
        <f t="shared" si="95"/>
        <v>0</v>
      </c>
      <c r="FD153" s="3">
        <f t="shared" si="95"/>
        <v>0</v>
      </c>
      <c r="FE153" s="3">
        <f t="shared" si="95"/>
        <v>0</v>
      </c>
      <c r="FF153" s="3">
        <f t="shared" si="95"/>
        <v>0</v>
      </c>
      <c r="FG153" s="3">
        <f t="shared" si="95"/>
        <v>0</v>
      </c>
      <c r="FH153" s="3">
        <f t="shared" si="95"/>
        <v>0</v>
      </c>
      <c r="FI153" s="3">
        <f t="shared" si="95"/>
        <v>0</v>
      </c>
      <c r="FJ153" s="3">
        <f t="shared" si="95"/>
        <v>0</v>
      </c>
      <c r="FK153" s="3">
        <f t="shared" si="95"/>
        <v>0</v>
      </c>
      <c r="FL153" s="3">
        <f t="shared" si="95"/>
        <v>0</v>
      </c>
      <c r="FM153" s="3">
        <f t="shared" si="95"/>
        <v>0</v>
      </c>
      <c r="FN153" s="3">
        <f t="shared" si="95"/>
        <v>0</v>
      </c>
      <c r="FO153" s="3">
        <f t="shared" si="95"/>
        <v>0</v>
      </c>
      <c r="FP153" s="3">
        <f t="shared" si="95"/>
        <v>0</v>
      </c>
      <c r="FQ153" s="3">
        <f t="shared" si="95"/>
        <v>0</v>
      </c>
      <c r="FR153" s="3">
        <f t="shared" si="95"/>
        <v>0</v>
      </c>
      <c r="FS153" s="3">
        <f t="shared" ref="FS153:GX153" si="96">FS164</f>
        <v>0</v>
      </c>
      <c r="FT153" s="3">
        <f t="shared" si="96"/>
        <v>0</v>
      </c>
      <c r="FU153" s="3">
        <f t="shared" si="96"/>
        <v>0</v>
      </c>
      <c r="FV153" s="3">
        <f t="shared" si="96"/>
        <v>0</v>
      </c>
      <c r="FW153" s="3">
        <f t="shared" si="96"/>
        <v>0</v>
      </c>
      <c r="FX153" s="3">
        <f t="shared" si="96"/>
        <v>0</v>
      </c>
      <c r="FY153" s="3">
        <f t="shared" si="96"/>
        <v>0</v>
      </c>
      <c r="FZ153" s="3">
        <f t="shared" si="96"/>
        <v>0</v>
      </c>
      <c r="GA153" s="3">
        <f t="shared" si="96"/>
        <v>0</v>
      </c>
      <c r="GB153" s="3">
        <f t="shared" si="96"/>
        <v>0</v>
      </c>
      <c r="GC153" s="3">
        <f t="shared" si="96"/>
        <v>0</v>
      </c>
      <c r="GD153" s="3">
        <f t="shared" si="96"/>
        <v>0</v>
      </c>
      <c r="GE153" s="3">
        <f t="shared" si="96"/>
        <v>0</v>
      </c>
      <c r="GF153" s="3">
        <f t="shared" si="96"/>
        <v>0</v>
      </c>
      <c r="GG153" s="3">
        <f t="shared" si="96"/>
        <v>0</v>
      </c>
      <c r="GH153" s="3">
        <f t="shared" si="96"/>
        <v>0</v>
      </c>
      <c r="GI153" s="3">
        <f t="shared" si="96"/>
        <v>0</v>
      </c>
      <c r="GJ153" s="3">
        <f t="shared" si="96"/>
        <v>0</v>
      </c>
      <c r="GK153" s="3">
        <f t="shared" si="96"/>
        <v>0</v>
      </c>
      <c r="GL153" s="3">
        <f t="shared" si="96"/>
        <v>0</v>
      </c>
      <c r="GM153" s="3">
        <f t="shared" si="96"/>
        <v>0</v>
      </c>
      <c r="GN153" s="3">
        <f t="shared" si="96"/>
        <v>0</v>
      </c>
      <c r="GO153" s="3">
        <f t="shared" si="96"/>
        <v>0</v>
      </c>
      <c r="GP153" s="3">
        <f t="shared" si="96"/>
        <v>0</v>
      </c>
      <c r="GQ153" s="3">
        <f t="shared" si="96"/>
        <v>0</v>
      </c>
      <c r="GR153" s="3">
        <f t="shared" si="96"/>
        <v>0</v>
      </c>
      <c r="GS153" s="3">
        <f t="shared" si="96"/>
        <v>0</v>
      </c>
      <c r="GT153" s="3">
        <f t="shared" si="96"/>
        <v>0</v>
      </c>
      <c r="GU153" s="3">
        <f t="shared" si="96"/>
        <v>0</v>
      </c>
      <c r="GV153" s="3">
        <f t="shared" si="96"/>
        <v>0</v>
      </c>
      <c r="GW153" s="3">
        <f t="shared" si="96"/>
        <v>0</v>
      </c>
      <c r="GX153" s="3">
        <f t="shared" si="96"/>
        <v>0</v>
      </c>
    </row>
    <row r="155" spans="1:245" x14ac:dyDescent="0.2">
      <c r="A155">
        <v>17</v>
      </c>
      <c r="B155">
        <v>1</v>
      </c>
      <c r="C155">
        <f>ROW(SmtRes!A66)</f>
        <v>66</v>
      </c>
      <c r="D155">
        <f>ROW(EtalonRes!A72)</f>
        <v>72</v>
      </c>
      <c r="E155" t="s">
        <v>177</v>
      </c>
      <c r="F155" t="s">
        <v>178</v>
      </c>
      <c r="G155" t="s">
        <v>179</v>
      </c>
      <c r="H155" t="s">
        <v>180</v>
      </c>
      <c r="I155">
        <f>ROUND(2/100,9)</f>
        <v>0.02</v>
      </c>
      <c r="J155">
        <v>0</v>
      </c>
      <c r="K155">
        <f>ROUND(2/100,9)</f>
        <v>0.02</v>
      </c>
      <c r="O155">
        <f t="shared" ref="O155:O162" si="97">ROUND(CP155,2)</f>
        <v>1328.54</v>
      </c>
      <c r="P155">
        <f t="shared" ref="P155:P162" si="98">ROUND((ROUND((AC155*AW155*I155),2)*BC155),2)</f>
        <v>0</v>
      </c>
      <c r="Q155">
        <f t="shared" ref="Q155:Q162" si="99">(ROUND((ROUND(((ET155)*AV155*I155),2)*BB155),2)+ROUND((ROUND(((AE155-(EU155))*AV155*I155),2)*BS155),2))</f>
        <v>0</v>
      </c>
      <c r="R155">
        <f t="shared" ref="R155:R162" si="100">ROUND((ROUND((AE155*AV155*I155),2)*BS155),2)</f>
        <v>0</v>
      </c>
      <c r="S155">
        <f t="shared" ref="S155:S162" si="101">ROUND((ROUND((AF155*AV155*I155),2)*BA155),2)</f>
        <v>1328.54</v>
      </c>
      <c r="T155">
        <f t="shared" ref="T155:T162" si="102">ROUND(CU155*I155,2)</f>
        <v>0</v>
      </c>
      <c r="U155">
        <f t="shared" ref="U155:U162" si="103">CV155*I155</f>
        <v>4.8097919999999998</v>
      </c>
      <c r="V155">
        <f t="shared" ref="V155:V162" si="104">CW155*I155</f>
        <v>0</v>
      </c>
      <c r="W155">
        <f t="shared" ref="W155:W162" si="105">ROUND(CX155*I155,2)</f>
        <v>0</v>
      </c>
      <c r="X155">
        <f t="shared" ref="X155:Y162" si="106">ROUND(CY155,2)</f>
        <v>1155.83</v>
      </c>
      <c r="Y155">
        <f t="shared" si="106"/>
        <v>544.70000000000005</v>
      </c>
      <c r="AA155">
        <v>109110011</v>
      </c>
      <c r="AB155">
        <f t="shared" ref="AB155:AB162" si="107">ROUND((AC155+AD155+AF155),6)</f>
        <v>2042.62</v>
      </c>
      <c r="AC155">
        <f t="shared" ref="AC155:AC162" si="108">ROUND((ES155),6)</f>
        <v>0</v>
      </c>
      <c r="AD155">
        <f t="shared" ref="AD155:AD162" si="109">ROUND((((ET155)-(EU155))+AE155),6)</f>
        <v>0</v>
      </c>
      <c r="AE155">
        <f t="shared" ref="AE155:AF162" si="110">ROUND((EU155),6)</f>
        <v>0</v>
      </c>
      <c r="AF155">
        <f t="shared" si="110"/>
        <v>2042.62</v>
      </c>
      <c r="AG155">
        <f t="shared" ref="AG155:AG162" si="111">ROUND((AP155),6)</f>
        <v>0</v>
      </c>
      <c r="AH155">
        <f t="shared" ref="AH155:AI162" si="112">(EW155)</f>
        <v>192.7</v>
      </c>
      <c r="AI155">
        <f t="shared" si="112"/>
        <v>0</v>
      </c>
      <c r="AJ155">
        <f t="shared" ref="AJ155:AJ162" si="113">(AS155)</f>
        <v>0</v>
      </c>
      <c r="AK155">
        <v>2042.62</v>
      </c>
      <c r="AL155">
        <v>0</v>
      </c>
      <c r="AM155">
        <v>0</v>
      </c>
      <c r="AN155">
        <v>0</v>
      </c>
      <c r="AO155">
        <v>2042.62</v>
      </c>
      <c r="AP155">
        <v>0</v>
      </c>
      <c r="AQ155">
        <v>192.7</v>
      </c>
      <c r="AR155">
        <v>0</v>
      </c>
      <c r="AS155">
        <v>0</v>
      </c>
      <c r="AT155">
        <v>87</v>
      </c>
      <c r="AU155">
        <v>41</v>
      </c>
      <c r="AV155">
        <v>1.248</v>
      </c>
      <c r="AW155">
        <v>1</v>
      </c>
      <c r="AZ155">
        <v>1</v>
      </c>
      <c r="BA155">
        <v>26.06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181</v>
      </c>
      <c r="BM155">
        <v>16</v>
      </c>
      <c r="BN155">
        <v>0</v>
      </c>
      <c r="BO155" t="s">
        <v>178</v>
      </c>
      <c r="BP155">
        <v>1</v>
      </c>
      <c r="BQ155">
        <v>30</v>
      </c>
      <c r="BR155">
        <v>0</v>
      </c>
      <c r="BS155">
        <v>26.06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87</v>
      </c>
      <c r="CA155">
        <v>41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ref="CP155:CP162" si="114">(P155+Q155+S155)</f>
        <v>1328.54</v>
      </c>
      <c r="CQ155">
        <f t="shared" ref="CQ155:CQ162" si="115">ROUND((ROUND((AC155*AW155*1),2)*BC155),2)</f>
        <v>0</v>
      </c>
      <c r="CR155">
        <f t="shared" ref="CR155:CR162" si="116">(ROUND((ROUND(((ET155)*AV155*1),2)*BB155),2)+ROUND((ROUND(((AE155-(EU155))*AV155*1),2)*BS155),2))</f>
        <v>0</v>
      </c>
      <c r="CS155">
        <f t="shared" ref="CS155:CS162" si="117">ROUND((ROUND((AE155*AV155*1),2)*BS155),2)</f>
        <v>0</v>
      </c>
      <c r="CT155">
        <f t="shared" ref="CT155:CT162" si="118">ROUND((ROUND((AF155*AV155*1),2)*BA155),2)</f>
        <v>66431.89</v>
      </c>
      <c r="CU155">
        <f t="shared" ref="CU155:CU162" si="119">AG155</f>
        <v>0</v>
      </c>
      <c r="CV155">
        <f t="shared" ref="CV155:CV162" si="120">(AH155*AV155)</f>
        <v>240.4896</v>
      </c>
      <c r="CW155">
        <f t="shared" ref="CW155:CX162" si="121">AI155</f>
        <v>0</v>
      </c>
      <c r="CX155">
        <f t="shared" si="121"/>
        <v>0</v>
      </c>
      <c r="CY155">
        <f t="shared" ref="CY155:CY162" si="122">S155*(BZ155/100)</f>
        <v>1155.8298</v>
      </c>
      <c r="CZ155">
        <f t="shared" ref="CZ155:CZ162" si="123">S155*(CA155/100)</f>
        <v>544.70139999999992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105</v>
      </c>
      <c r="DO155">
        <v>77</v>
      </c>
      <c r="DP155">
        <v>1.248</v>
      </c>
      <c r="DQ155">
        <v>1</v>
      </c>
      <c r="DU155">
        <v>1013</v>
      </c>
      <c r="DV155" t="s">
        <v>180</v>
      </c>
      <c r="DW155" t="s">
        <v>180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94151385</v>
      </c>
      <c r="EF155">
        <v>30</v>
      </c>
      <c r="EG155" t="s">
        <v>16</v>
      </c>
      <c r="EH155">
        <v>0</v>
      </c>
      <c r="EI155" t="s">
        <v>3</v>
      </c>
      <c r="EJ155">
        <v>1</v>
      </c>
      <c r="EK155">
        <v>16</v>
      </c>
      <c r="EL155" t="s">
        <v>182</v>
      </c>
      <c r="EM155" t="s">
        <v>183</v>
      </c>
      <c r="EO155" t="s">
        <v>3</v>
      </c>
      <c r="EQ155">
        <v>0</v>
      </c>
      <c r="ER155">
        <v>2042.62</v>
      </c>
      <c r="ES155">
        <v>0</v>
      </c>
      <c r="ET155">
        <v>0</v>
      </c>
      <c r="EU155">
        <v>0</v>
      </c>
      <c r="EV155">
        <v>2042.62</v>
      </c>
      <c r="EW155">
        <v>192.7</v>
      </c>
      <c r="EX155">
        <v>0</v>
      </c>
      <c r="EY155">
        <v>0</v>
      </c>
      <c r="FQ155">
        <v>0</v>
      </c>
      <c r="FR155">
        <f t="shared" ref="FR155:FR162" si="124">ROUND(IF(AND(BH155=3,BI155=3),P155,0),2)</f>
        <v>0</v>
      </c>
      <c r="FS155">
        <v>0</v>
      </c>
      <c r="FX155">
        <v>105</v>
      </c>
      <c r="FY155">
        <v>77</v>
      </c>
      <c r="GA155" t="s">
        <v>3</v>
      </c>
      <c r="GD155">
        <v>0</v>
      </c>
      <c r="GF155">
        <v>-1632341149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ref="GL155:GL162" si="125">ROUND(IF(AND(BH155=3,BI155=3,FS155&lt;&gt;0),P155,0),2)</f>
        <v>0</v>
      </c>
      <c r="GM155">
        <f t="shared" ref="GM155:GM162" si="126">ROUND(O155+X155+Y155+GK155,2)+GX155</f>
        <v>3029.07</v>
      </c>
      <c r="GN155">
        <f t="shared" ref="GN155:GN162" si="127">IF(OR(BI155=0,BI155=1),ROUND(O155+X155+Y155+GK155,2),0)</f>
        <v>3029.07</v>
      </c>
      <c r="GO155">
        <f t="shared" ref="GO155:GO162" si="128">IF(BI155=2,ROUND(O155+X155+Y155+GK155,2),0)</f>
        <v>0</v>
      </c>
      <c r="GP155">
        <f t="shared" ref="GP155:GP162" si="129">IF(BI155=4,ROUND(O155+X155+Y155+GK155,2)+GX155,0)</f>
        <v>0</v>
      </c>
      <c r="GR155">
        <v>0</v>
      </c>
      <c r="GS155">
        <v>3</v>
      </c>
      <c r="GT155">
        <v>0</v>
      </c>
      <c r="GU155" t="s">
        <v>3</v>
      </c>
      <c r="GV155">
        <f t="shared" ref="GV155:GV162" si="130">ROUND((GT155),6)</f>
        <v>0</v>
      </c>
      <c r="GW155">
        <v>1</v>
      </c>
      <c r="GX155">
        <f t="shared" ref="GX155:GX162" si="131">ROUND(HC155*I155,2)</f>
        <v>0</v>
      </c>
      <c r="HA155">
        <v>0</v>
      </c>
      <c r="HB155">
        <v>0</v>
      </c>
      <c r="HC155">
        <f t="shared" ref="HC155:HC162" si="132"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ROW(SmtRes!A67)</f>
        <v>67</v>
      </c>
      <c r="D156">
        <f>ROW(EtalonRes!A73)</f>
        <v>73</v>
      </c>
      <c r="E156" t="s">
        <v>184</v>
      </c>
      <c r="F156" t="s">
        <v>185</v>
      </c>
      <c r="G156" t="s">
        <v>186</v>
      </c>
      <c r="H156" t="s">
        <v>33</v>
      </c>
      <c r="I156">
        <v>109.298</v>
      </c>
      <c r="J156">
        <v>0</v>
      </c>
      <c r="K156">
        <v>109.298</v>
      </c>
      <c r="O156">
        <f t="shared" si="97"/>
        <v>36729.339999999997</v>
      </c>
      <c r="P156">
        <f t="shared" si="98"/>
        <v>0</v>
      </c>
      <c r="Q156">
        <f t="shared" si="99"/>
        <v>36729.339999999997</v>
      </c>
      <c r="R156">
        <f t="shared" si="100"/>
        <v>0</v>
      </c>
      <c r="S156">
        <f t="shared" si="101"/>
        <v>0</v>
      </c>
      <c r="T156">
        <f t="shared" si="102"/>
        <v>0</v>
      </c>
      <c r="U156">
        <f t="shared" si="103"/>
        <v>0</v>
      </c>
      <c r="V156">
        <f t="shared" si="104"/>
        <v>0</v>
      </c>
      <c r="W156">
        <f t="shared" si="105"/>
        <v>0</v>
      </c>
      <c r="X156">
        <f t="shared" si="106"/>
        <v>0</v>
      </c>
      <c r="Y156">
        <f t="shared" si="106"/>
        <v>0</v>
      </c>
      <c r="AA156">
        <v>109110011</v>
      </c>
      <c r="AB156">
        <f t="shared" si="107"/>
        <v>26.03</v>
      </c>
      <c r="AC156">
        <f t="shared" si="108"/>
        <v>0</v>
      </c>
      <c r="AD156">
        <f t="shared" si="109"/>
        <v>26.03</v>
      </c>
      <c r="AE156">
        <f t="shared" si="110"/>
        <v>0</v>
      </c>
      <c r="AF156">
        <f t="shared" si="110"/>
        <v>0</v>
      </c>
      <c r="AG156">
        <f t="shared" si="111"/>
        <v>0</v>
      </c>
      <c r="AH156">
        <f t="shared" si="112"/>
        <v>0</v>
      </c>
      <c r="AI156">
        <f t="shared" si="112"/>
        <v>0</v>
      </c>
      <c r="AJ156">
        <f t="shared" si="113"/>
        <v>0</v>
      </c>
      <c r="AK156">
        <v>26.03</v>
      </c>
      <c r="AL156">
        <v>0</v>
      </c>
      <c r="AM156">
        <v>26.03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95</v>
      </c>
      <c r="AU156">
        <v>65</v>
      </c>
      <c r="AV156">
        <v>1</v>
      </c>
      <c r="AW156">
        <v>1</v>
      </c>
      <c r="AZ156">
        <v>1</v>
      </c>
      <c r="BA156">
        <v>1</v>
      </c>
      <c r="BB156">
        <v>12.91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187</v>
      </c>
      <c r="BM156">
        <v>1111</v>
      </c>
      <c r="BN156">
        <v>0</v>
      </c>
      <c r="BO156" t="s">
        <v>185</v>
      </c>
      <c r="BP156">
        <v>1</v>
      </c>
      <c r="BQ156">
        <v>150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95</v>
      </c>
      <c r="CA156">
        <v>65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14"/>
        <v>36729.339999999997</v>
      </c>
      <c r="CQ156">
        <f t="shared" si="115"/>
        <v>0</v>
      </c>
      <c r="CR156">
        <f t="shared" si="116"/>
        <v>336.05</v>
      </c>
      <c r="CS156">
        <f t="shared" si="117"/>
        <v>0</v>
      </c>
      <c r="CT156">
        <f t="shared" si="118"/>
        <v>0</v>
      </c>
      <c r="CU156">
        <f t="shared" si="119"/>
        <v>0</v>
      </c>
      <c r="CV156">
        <f t="shared" si="120"/>
        <v>0</v>
      </c>
      <c r="CW156">
        <f t="shared" si="121"/>
        <v>0</v>
      </c>
      <c r="CX156">
        <f t="shared" si="121"/>
        <v>0</v>
      </c>
      <c r="CY156">
        <f t="shared" si="122"/>
        <v>0</v>
      </c>
      <c r="CZ156">
        <f t="shared" si="123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33</v>
      </c>
      <c r="DW156" t="s">
        <v>33</v>
      </c>
      <c r="DX156">
        <v>1000</v>
      </c>
      <c r="DZ156" t="s">
        <v>3</v>
      </c>
      <c r="EA156" t="s">
        <v>3</v>
      </c>
      <c r="EB156" t="s">
        <v>3</v>
      </c>
      <c r="EC156" t="s">
        <v>3</v>
      </c>
      <c r="EE156">
        <v>94152480</v>
      </c>
      <c r="EF156">
        <v>150</v>
      </c>
      <c r="EG156" t="s">
        <v>188</v>
      </c>
      <c r="EH156">
        <v>0</v>
      </c>
      <c r="EI156" t="s">
        <v>3</v>
      </c>
      <c r="EJ156">
        <v>4</v>
      </c>
      <c r="EK156">
        <v>1111</v>
      </c>
      <c r="EL156" t="s">
        <v>189</v>
      </c>
      <c r="EM156" t="s">
        <v>190</v>
      </c>
      <c r="EO156" t="s">
        <v>3</v>
      </c>
      <c r="EQ156">
        <v>0</v>
      </c>
      <c r="ER156">
        <v>26.03</v>
      </c>
      <c r="ES156">
        <v>0</v>
      </c>
      <c r="ET156">
        <v>26.03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24"/>
        <v>0</v>
      </c>
      <c r="FS156">
        <v>0</v>
      </c>
      <c r="FX156">
        <v>0</v>
      </c>
      <c r="FY156">
        <v>0</v>
      </c>
      <c r="GA156" t="s">
        <v>3</v>
      </c>
      <c r="GD156">
        <v>0</v>
      </c>
      <c r="GF156">
        <v>700687131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25"/>
        <v>0</v>
      </c>
      <c r="GM156">
        <f t="shared" si="126"/>
        <v>36729.339999999997</v>
      </c>
      <c r="GN156">
        <f t="shared" si="127"/>
        <v>0</v>
      </c>
      <c r="GO156">
        <f t="shared" si="128"/>
        <v>0</v>
      </c>
      <c r="GP156">
        <f t="shared" si="129"/>
        <v>36729.339999999997</v>
      </c>
      <c r="GR156">
        <v>0</v>
      </c>
      <c r="GS156">
        <v>3</v>
      </c>
      <c r="GT156">
        <v>0</v>
      </c>
      <c r="GU156" t="s">
        <v>3</v>
      </c>
      <c r="GV156">
        <f t="shared" si="130"/>
        <v>0</v>
      </c>
      <c r="GW156">
        <v>1</v>
      </c>
      <c r="GX156">
        <f t="shared" si="131"/>
        <v>0</v>
      </c>
      <c r="HA156">
        <v>0</v>
      </c>
      <c r="HB156">
        <v>0</v>
      </c>
      <c r="HC156">
        <f t="shared" si="132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ROW(SmtRes!A68)</f>
        <v>68</v>
      </c>
      <c r="D157">
        <f>ROW(EtalonRes!A74)</f>
        <v>74</v>
      </c>
      <c r="E157" t="s">
        <v>191</v>
      </c>
      <c r="F157" t="s">
        <v>192</v>
      </c>
      <c r="G157" t="s">
        <v>193</v>
      </c>
      <c r="H157" t="s">
        <v>180</v>
      </c>
      <c r="I157">
        <f>ROUND(78.07/100,9)</f>
        <v>0.78069999999999995</v>
      </c>
      <c r="J157">
        <v>0</v>
      </c>
      <c r="K157">
        <f>ROUND(78.07/100,9)</f>
        <v>0.78069999999999995</v>
      </c>
      <c r="O157">
        <f t="shared" si="97"/>
        <v>611.52</v>
      </c>
      <c r="P157">
        <f t="shared" si="98"/>
        <v>0</v>
      </c>
      <c r="Q157">
        <f t="shared" si="99"/>
        <v>611.52</v>
      </c>
      <c r="R157">
        <f t="shared" si="100"/>
        <v>409.4</v>
      </c>
      <c r="S157">
        <f t="shared" si="101"/>
        <v>0</v>
      </c>
      <c r="T157">
        <f t="shared" si="102"/>
        <v>0</v>
      </c>
      <c r="U157">
        <f t="shared" si="103"/>
        <v>0</v>
      </c>
      <c r="V157">
        <f t="shared" si="104"/>
        <v>0</v>
      </c>
      <c r="W157">
        <f t="shared" si="105"/>
        <v>0</v>
      </c>
      <c r="X157">
        <f t="shared" si="106"/>
        <v>0</v>
      </c>
      <c r="Y157">
        <f t="shared" si="106"/>
        <v>0</v>
      </c>
      <c r="AA157">
        <v>109110011</v>
      </c>
      <c r="AB157">
        <f t="shared" si="107"/>
        <v>84.89</v>
      </c>
      <c r="AC157">
        <f t="shared" si="108"/>
        <v>0</v>
      </c>
      <c r="AD157">
        <f t="shared" si="109"/>
        <v>84.89</v>
      </c>
      <c r="AE157">
        <f t="shared" si="110"/>
        <v>19.84</v>
      </c>
      <c r="AF157">
        <f t="shared" si="110"/>
        <v>0</v>
      </c>
      <c r="AG157">
        <f t="shared" si="111"/>
        <v>0</v>
      </c>
      <c r="AH157">
        <f t="shared" si="112"/>
        <v>0</v>
      </c>
      <c r="AI157">
        <f t="shared" si="112"/>
        <v>0</v>
      </c>
      <c r="AJ157">
        <f t="shared" si="113"/>
        <v>0</v>
      </c>
      <c r="AK157">
        <v>84.89</v>
      </c>
      <c r="AL157">
        <v>0</v>
      </c>
      <c r="AM157">
        <v>84.89</v>
      </c>
      <c r="AN157">
        <v>19.84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94</v>
      </c>
      <c r="AU157">
        <v>51</v>
      </c>
      <c r="AV157">
        <v>1.014</v>
      </c>
      <c r="AW157">
        <v>1</v>
      </c>
      <c r="AZ157">
        <v>1</v>
      </c>
      <c r="BA157">
        <v>26.06</v>
      </c>
      <c r="BB157">
        <v>9.1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194</v>
      </c>
      <c r="BM157">
        <v>5</v>
      </c>
      <c r="BN157">
        <v>0</v>
      </c>
      <c r="BO157" t="s">
        <v>192</v>
      </c>
      <c r="BP157">
        <v>1</v>
      </c>
      <c r="BQ157">
        <v>30</v>
      </c>
      <c r="BR157">
        <v>0</v>
      </c>
      <c r="BS157">
        <v>26.06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94</v>
      </c>
      <c r="CA157">
        <v>51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14"/>
        <v>611.52</v>
      </c>
      <c r="CQ157">
        <f t="shared" si="115"/>
        <v>0</v>
      </c>
      <c r="CR157">
        <f t="shared" si="116"/>
        <v>783.33</v>
      </c>
      <c r="CS157">
        <f t="shared" si="117"/>
        <v>524.33000000000004</v>
      </c>
      <c r="CT157">
        <f t="shared" si="118"/>
        <v>0</v>
      </c>
      <c r="CU157">
        <f t="shared" si="119"/>
        <v>0</v>
      </c>
      <c r="CV157">
        <f t="shared" si="120"/>
        <v>0</v>
      </c>
      <c r="CW157">
        <f t="shared" si="121"/>
        <v>0</v>
      </c>
      <c r="CX157">
        <f t="shared" si="121"/>
        <v>0</v>
      </c>
      <c r="CY157">
        <f t="shared" si="122"/>
        <v>0</v>
      </c>
      <c r="CZ157">
        <f t="shared" si="123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98</v>
      </c>
      <c r="DO157">
        <v>77</v>
      </c>
      <c r="DP157">
        <v>1.014</v>
      </c>
      <c r="DQ157">
        <v>1</v>
      </c>
      <c r="DU157">
        <v>1013</v>
      </c>
      <c r="DV157" t="s">
        <v>180</v>
      </c>
      <c r="DW157" t="s">
        <v>180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94151374</v>
      </c>
      <c r="EF157">
        <v>30</v>
      </c>
      <c r="EG157" t="s">
        <v>16</v>
      </c>
      <c r="EH157">
        <v>0</v>
      </c>
      <c r="EI157" t="s">
        <v>3</v>
      </c>
      <c r="EJ157">
        <v>1</v>
      </c>
      <c r="EK157">
        <v>5</v>
      </c>
      <c r="EL157" t="s">
        <v>195</v>
      </c>
      <c r="EM157" t="s">
        <v>196</v>
      </c>
      <c r="EO157" t="s">
        <v>3</v>
      </c>
      <c r="EQ157">
        <v>0</v>
      </c>
      <c r="ER157">
        <v>84.89</v>
      </c>
      <c r="ES157">
        <v>0</v>
      </c>
      <c r="ET157">
        <v>84.89</v>
      </c>
      <c r="EU157">
        <v>19.84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24"/>
        <v>0</v>
      </c>
      <c r="FS157">
        <v>0</v>
      </c>
      <c r="FX157">
        <v>98</v>
      </c>
      <c r="FY157">
        <v>77</v>
      </c>
      <c r="GA157" t="s">
        <v>3</v>
      </c>
      <c r="GD157">
        <v>0</v>
      </c>
      <c r="GF157">
        <v>323187003</v>
      </c>
      <c r="GG157">
        <v>2</v>
      </c>
      <c r="GH157">
        <v>1</v>
      </c>
      <c r="GI157">
        <v>2</v>
      </c>
      <c r="GJ157">
        <v>0</v>
      </c>
      <c r="GK157">
        <f>ROUND(R157*(R12)/100,2)</f>
        <v>655.04</v>
      </c>
      <c r="GL157">
        <f t="shared" si="125"/>
        <v>0</v>
      </c>
      <c r="GM157">
        <f t="shared" si="126"/>
        <v>1266.56</v>
      </c>
      <c r="GN157">
        <f t="shared" si="127"/>
        <v>1266.56</v>
      </c>
      <c r="GO157">
        <f t="shared" si="128"/>
        <v>0</v>
      </c>
      <c r="GP157">
        <f t="shared" si="129"/>
        <v>0</v>
      </c>
      <c r="GR157">
        <v>0</v>
      </c>
      <c r="GS157">
        <v>3</v>
      </c>
      <c r="GT157">
        <v>0</v>
      </c>
      <c r="GU157" t="s">
        <v>3</v>
      </c>
      <c r="GV157">
        <f t="shared" si="130"/>
        <v>0</v>
      </c>
      <c r="GW157">
        <v>1</v>
      </c>
      <c r="GX157">
        <f t="shared" si="131"/>
        <v>0</v>
      </c>
      <c r="HA157">
        <v>0</v>
      </c>
      <c r="HB157">
        <v>0</v>
      </c>
      <c r="HC157">
        <f t="shared" si="132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197</v>
      </c>
      <c r="F158" t="s">
        <v>198</v>
      </c>
      <c r="G158" t="s">
        <v>199</v>
      </c>
      <c r="H158" t="s">
        <v>33</v>
      </c>
      <c r="I158">
        <f>ROUND(78.07*1.4,9)</f>
        <v>109.298</v>
      </c>
      <c r="J158">
        <v>0</v>
      </c>
      <c r="K158">
        <f>ROUND(78.07*1.4,9)</f>
        <v>109.298</v>
      </c>
      <c r="O158">
        <f t="shared" si="97"/>
        <v>45471.31</v>
      </c>
      <c r="P158">
        <f t="shared" si="98"/>
        <v>45471.31</v>
      </c>
      <c r="Q158">
        <f t="shared" si="99"/>
        <v>0</v>
      </c>
      <c r="R158">
        <f t="shared" si="100"/>
        <v>0</v>
      </c>
      <c r="S158">
        <f t="shared" si="101"/>
        <v>0</v>
      </c>
      <c r="T158">
        <f t="shared" si="102"/>
        <v>0</v>
      </c>
      <c r="U158">
        <f t="shared" si="103"/>
        <v>0</v>
      </c>
      <c r="V158">
        <f t="shared" si="104"/>
        <v>0</v>
      </c>
      <c r="W158">
        <f t="shared" si="105"/>
        <v>0</v>
      </c>
      <c r="X158">
        <f t="shared" si="106"/>
        <v>0</v>
      </c>
      <c r="Y158">
        <f t="shared" si="106"/>
        <v>0</v>
      </c>
      <c r="AA158">
        <v>109110011</v>
      </c>
      <c r="AB158">
        <f t="shared" si="107"/>
        <v>36.020000000000003</v>
      </c>
      <c r="AC158">
        <f t="shared" si="108"/>
        <v>36.020000000000003</v>
      </c>
      <c r="AD158">
        <f t="shared" si="109"/>
        <v>0</v>
      </c>
      <c r="AE158">
        <f t="shared" si="110"/>
        <v>0</v>
      </c>
      <c r="AF158">
        <f t="shared" si="110"/>
        <v>0</v>
      </c>
      <c r="AG158">
        <f t="shared" si="111"/>
        <v>0</v>
      </c>
      <c r="AH158">
        <f t="shared" si="112"/>
        <v>0</v>
      </c>
      <c r="AI158">
        <f t="shared" si="112"/>
        <v>0</v>
      </c>
      <c r="AJ158">
        <f t="shared" si="113"/>
        <v>0</v>
      </c>
      <c r="AK158">
        <v>36.020000000000003</v>
      </c>
      <c r="AL158">
        <v>36.020000000000003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11.55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200</v>
      </c>
      <c r="BM158">
        <v>1617</v>
      </c>
      <c r="BN158">
        <v>0</v>
      </c>
      <c r="BO158" t="s">
        <v>198</v>
      </c>
      <c r="BP158">
        <v>1</v>
      </c>
      <c r="BQ158">
        <v>200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14"/>
        <v>45471.31</v>
      </c>
      <c r="CQ158">
        <f t="shared" si="115"/>
        <v>416.03</v>
      </c>
      <c r="CR158">
        <f t="shared" si="116"/>
        <v>0</v>
      </c>
      <c r="CS158">
        <f t="shared" si="117"/>
        <v>0</v>
      </c>
      <c r="CT158">
        <f t="shared" si="118"/>
        <v>0</v>
      </c>
      <c r="CU158">
        <f t="shared" si="119"/>
        <v>0</v>
      </c>
      <c r="CV158">
        <f t="shared" si="120"/>
        <v>0</v>
      </c>
      <c r="CW158">
        <f t="shared" si="121"/>
        <v>0</v>
      </c>
      <c r="CX158">
        <f t="shared" si="121"/>
        <v>0</v>
      </c>
      <c r="CY158">
        <f t="shared" si="122"/>
        <v>0</v>
      </c>
      <c r="CZ158">
        <f t="shared" si="123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1009</v>
      </c>
      <c r="DV158" t="s">
        <v>33</v>
      </c>
      <c r="DW158" t="s">
        <v>33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94152986</v>
      </c>
      <c r="EF158">
        <v>200</v>
      </c>
      <c r="EG158" t="s">
        <v>201</v>
      </c>
      <c r="EH158">
        <v>0</v>
      </c>
      <c r="EI158" t="s">
        <v>3</v>
      </c>
      <c r="EJ158">
        <v>1</v>
      </c>
      <c r="EK158">
        <v>1617</v>
      </c>
      <c r="EL158" t="s">
        <v>202</v>
      </c>
      <c r="EM158" t="s">
        <v>203</v>
      </c>
      <c r="EO158" t="s">
        <v>3</v>
      </c>
      <c r="EQ158">
        <v>0</v>
      </c>
      <c r="ER158">
        <v>36.020000000000003</v>
      </c>
      <c r="ES158">
        <v>36.020000000000003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24"/>
        <v>0</v>
      </c>
      <c r="FS158">
        <v>0</v>
      </c>
      <c r="FX158">
        <v>0</v>
      </c>
      <c r="FY158">
        <v>0</v>
      </c>
      <c r="GA158" t="s">
        <v>3</v>
      </c>
      <c r="GD158">
        <v>0</v>
      </c>
      <c r="GF158">
        <v>1412751421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25"/>
        <v>0</v>
      </c>
      <c r="GM158">
        <f t="shared" si="126"/>
        <v>45471.31</v>
      </c>
      <c r="GN158">
        <f t="shared" si="127"/>
        <v>45471.31</v>
      </c>
      <c r="GO158">
        <f t="shared" si="128"/>
        <v>0</v>
      </c>
      <c r="GP158">
        <f t="shared" si="129"/>
        <v>0</v>
      </c>
      <c r="GR158">
        <v>0</v>
      </c>
      <c r="GS158">
        <v>3</v>
      </c>
      <c r="GT158">
        <v>0</v>
      </c>
      <c r="GU158" t="s">
        <v>3</v>
      </c>
      <c r="GV158">
        <f t="shared" si="130"/>
        <v>0</v>
      </c>
      <c r="GW158">
        <v>1</v>
      </c>
      <c r="GX158">
        <f t="shared" si="131"/>
        <v>0</v>
      </c>
      <c r="HA158">
        <v>0</v>
      </c>
      <c r="HB158">
        <v>0</v>
      </c>
      <c r="HC158">
        <f t="shared" si="132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C159">
        <f>ROW(SmtRes!A71)</f>
        <v>71</v>
      </c>
      <c r="D159">
        <f>ROW(EtalonRes!A77)</f>
        <v>77</v>
      </c>
      <c r="E159" t="s">
        <v>204</v>
      </c>
      <c r="F159" t="s">
        <v>205</v>
      </c>
      <c r="G159" t="s">
        <v>206</v>
      </c>
      <c r="H159" t="s">
        <v>207</v>
      </c>
      <c r="I159">
        <f>ROUND(78.07/100,9)</f>
        <v>0.78069999999999995</v>
      </c>
      <c r="J159">
        <v>0</v>
      </c>
      <c r="K159">
        <f>ROUND(78.07/100,9)</f>
        <v>0.78069999999999995</v>
      </c>
      <c r="O159">
        <f t="shared" si="97"/>
        <v>9856.9599999999991</v>
      </c>
      <c r="P159">
        <f t="shared" si="98"/>
        <v>0</v>
      </c>
      <c r="Q159">
        <f t="shared" si="99"/>
        <v>7285.1</v>
      </c>
      <c r="R159">
        <f t="shared" si="100"/>
        <v>4153.4399999999996</v>
      </c>
      <c r="S159">
        <f t="shared" si="101"/>
        <v>2571.86</v>
      </c>
      <c r="T159">
        <f t="shared" si="102"/>
        <v>0</v>
      </c>
      <c r="U159">
        <f t="shared" si="103"/>
        <v>8.8278433199999995</v>
      </c>
      <c r="V159">
        <f t="shared" si="104"/>
        <v>0</v>
      </c>
      <c r="W159">
        <f t="shared" si="105"/>
        <v>0</v>
      </c>
      <c r="X159">
        <f t="shared" si="106"/>
        <v>2417.5500000000002</v>
      </c>
      <c r="Y159">
        <f t="shared" si="106"/>
        <v>1311.65</v>
      </c>
      <c r="AA159">
        <v>109110011</v>
      </c>
      <c r="AB159">
        <f t="shared" si="107"/>
        <v>764.71</v>
      </c>
      <c r="AC159">
        <f t="shared" si="108"/>
        <v>0</v>
      </c>
      <c r="AD159">
        <f t="shared" si="109"/>
        <v>643.97</v>
      </c>
      <c r="AE159">
        <f t="shared" si="110"/>
        <v>194.98</v>
      </c>
      <c r="AF159">
        <f t="shared" si="110"/>
        <v>120.74</v>
      </c>
      <c r="AG159">
        <f t="shared" si="111"/>
        <v>0</v>
      </c>
      <c r="AH159">
        <f t="shared" si="112"/>
        <v>10.8</v>
      </c>
      <c r="AI159">
        <f t="shared" si="112"/>
        <v>0</v>
      </c>
      <c r="AJ159">
        <f t="shared" si="113"/>
        <v>0</v>
      </c>
      <c r="AK159">
        <v>764.71</v>
      </c>
      <c r="AL159">
        <v>0</v>
      </c>
      <c r="AM159">
        <v>643.97</v>
      </c>
      <c r="AN159">
        <v>194.98</v>
      </c>
      <c r="AO159">
        <v>120.74</v>
      </c>
      <c r="AP159">
        <v>0</v>
      </c>
      <c r="AQ159">
        <v>10.8</v>
      </c>
      <c r="AR159">
        <v>0</v>
      </c>
      <c r="AS159">
        <v>0</v>
      </c>
      <c r="AT159">
        <v>94</v>
      </c>
      <c r="AU159">
        <v>51</v>
      </c>
      <c r="AV159">
        <v>1.0469999999999999</v>
      </c>
      <c r="AW159">
        <v>1</v>
      </c>
      <c r="AZ159">
        <v>1</v>
      </c>
      <c r="BA159">
        <v>26.06</v>
      </c>
      <c r="BB159">
        <v>13.84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208</v>
      </c>
      <c r="BM159">
        <v>10</v>
      </c>
      <c r="BN159">
        <v>0</v>
      </c>
      <c r="BO159" t="s">
        <v>205</v>
      </c>
      <c r="BP159">
        <v>1</v>
      </c>
      <c r="BQ159">
        <v>30</v>
      </c>
      <c r="BR159">
        <v>0</v>
      </c>
      <c r="BS159">
        <v>26.06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94</v>
      </c>
      <c r="CA159">
        <v>51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14"/>
        <v>9856.9600000000009</v>
      </c>
      <c r="CQ159">
        <f t="shared" si="115"/>
        <v>0</v>
      </c>
      <c r="CR159">
        <f t="shared" si="116"/>
        <v>9331.48</v>
      </c>
      <c r="CS159">
        <f t="shared" si="117"/>
        <v>5319.89</v>
      </c>
      <c r="CT159">
        <f t="shared" si="118"/>
        <v>3294.24</v>
      </c>
      <c r="CU159">
        <f t="shared" si="119"/>
        <v>0</v>
      </c>
      <c r="CV159">
        <f t="shared" si="120"/>
        <v>11.307600000000001</v>
      </c>
      <c r="CW159">
        <f t="shared" si="121"/>
        <v>0</v>
      </c>
      <c r="CX159">
        <f t="shared" si="121"/>
        <v>0</v>
      </c>
      <c r="CY159">
        <f t="shared" si="122"/>
        <v>2417.5484000000001</v>
      </c>
      <c r="CZ159">
        <f t="shared" si="123"/>
        <v>1311.6486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98</v>
      </c>
      <c r="DO159">
        <v>77</v>
      </c>
      <c r="DP159">
        <v>1.0469999999999999</v>
      </c>
      <c r="DQ159">
        <v>1</v>
      </c>
      <c r="DU159">
        <v>1013</v>
      </c>
      <c r="DV159" t="s">
        <v>207</v>
      </c>
      <c r="DW159" t="s">
        <v>207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94151379</v>
      </c>
      <c r="EF159">
        <v>30</v>
      </c>
      <c r="EG159" t="s">
        <v>16</v>
      </c>
      <c r="EH159">
        <v>0</v>
      </c>
      <c r="EI159" t="s">
        <v>3</v>
      </c>
      <c r="EJ159">
        <v>1</v>
      </c>
      <c r="EK159">
        <v>10</v>
      </c>
      <c r="EL159" t="s">
        <v>209</v>
      </c>
      <c r="EM159" t="s">
        <v>210</v>
      </c>
      <c r="EO159" t="s">
        <v>3</v>
      </c>
      <c r="EQ159">
        <v>0</v>
      </c>
      <c r="ER159">
        <v>764.71</v>
      </c>
      <c r="ES159">
        <v>0</v>
      </c>
      <c r="ET159">
        <v>643.97</v>
      </c>
      <c r="EU159">
        <v>194.98</v>
      </c>
      <c r="EV159">
        <v>120.74</v>
      </c>
      <c r="EW159">
        <v>10.8</v>
      </c>
      <c r="EX159">
        <v>0</v>
      </c>
      <c r="EY159">
        <v>0</v>
      </c>
      <c r="FQ159">
        <v>0</v>
      </c>
      <c r="FR159">
        <f t="shared" si="124"/>
        <v>0</v>
      </c>
      <c r="FS159">
        <v>0</v>
      </c>
      <c r="FX159">
        <v>98</v>
      </c>
      <c r="FY159">
        <v>77</v>
      </c>
      <c r="GA159" t="s">
        <v>3</v>
      </c>
      <c r="GD159">
        <v>0</v>
      </c>
      <c r="GF159">
        <v>450217353</v>
      </c>
      <c r="GG159">
        <v>2</v>
      </c>
      <c r="GH159">
        <v>1</v>
      </c>
      <c r="GI159">
        <v>2</v>
      </c>
      <c r="GJ159">
        <v>0</v>
      </c>
      <c r="GK159">
        <f>ROUND(R159*(R12)/100,2)</f>
        <v>6645.5</v>
      </c>
      <c r="GL159">
        <f t="shared" si="125"/>
        <v>0</v>
      </c>
      <c r="GM159">
        <f t="shared" si="126"/>
        <v>20231.66</v>
      </c>
      <c r="GN159">
        <f t="shared" si="127"/>
        <v>20231.66</v>
      </c>
      <c r="GO159">
        <f t="shared" si="128"/>
        <v>0</v>
      </c>
      <c r="GP159">
        <f t="shared" si="129"/>
        <v>0</v>
      </c>
      <c r="GR159">
        <v>0</v>
      </c>
      <c r="GS159">
        <v>3</v>
      </c>
      <c r="GT159">
        <v>0</v>
      </c>
      <c r="GU159" t="s">
        <v>3</v>
      </c>
      <c r="GV159">
        <f t="shared" si="130"/>
        <v>0</v>
      </c>
      <c r="GW159">
        <v>1</v>
      </c>
      <c r="GX159">
        <f t="shared" si="131"/>
        <v>0</v>
      </c>
      <c r="HA159">
        <v>0</v>
      </c>
      <c r="HB159">
        <v>0</v>
      </c>
      <c r="HC159">
        <f t="shared" si="132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ROW(SmtRes!A73)</f>
        <v>73</v>
      </c>
      <c r="D160">
        <f>ROW(EtalonRes!A79)</f>
        <v>79</v>
      </c>
      <c r="E160" t="s">
        <v>211</v>
      </c>
      <c r="F160" t="s">
        <v>212</v>
      </c>
      <c r="G160" t="s">
        <v>213</v>
      </c>
      <c r="H160" t="s">
        <v>214</v>
      </c>
      <c r="I160">
        <f>ROUND((7*7)/1000,9)</f>
        <v>4.9000000000000002E-2</v>
      </c>
      <c r="J160">
        <v>0</v>
      </c>
      <c r="K160">
        <f>ROUND((7*7)/1000,9)</f>
        <v>4.9000000000000002E-2</v>
      </c>
      <c r="O160">
        <f t="shared" si="97"/>
        <v>59.68</v>
      </c>
      <c r="P160">
        <f t="shared" si="98"/>
        <v>0</v>
      </c>
      <c r="Q160">
        <f t="shared" si="99"/>
        <v>59.68</v>
      </c>
      <c r="R160">
        <f t="shared" si="100"/>
        <v>36.22</v>
      </c>
      <c r="S160">
        <f t="shared" si="101"/>
        <v>0</v>
      </c>
      <c r="T160">
        <f t="shared" si="102"/>
        <v>0</v>
      </c>
      <c r="U160">
        <f t="shared" si="103"/>
        <v>0</v>
      </c>
      <c r="V160">
        <f t="shared" si="104"/>
        <v>0</v>
      </c>
      <c r="W160">
        <f t="shared" si="105"/>
        <v>0</v>
      </c>
      <c r="X160">
        <f t="shared" si="106"/>
        <v>0</v>
      </c>
      <c r="Y160">
        <f t="shared" si="106"/>
        <v>0</v>
      </c>
      <c r="AA160">
        <v>109110011</v>
      </c>
      <c r="AB160">
        <f t="shared" si="107"/>
        <v>125.02</v>
      </c>
      <c r="AC160">
        <f t="shared" si="108"/>
        <v>0</v>
      </c>
      <c r="AD160">
        <f t="shared" si="109"/>
        <v>125.02</v>
      </c>
      <c r="AE160">
        <f t="shared" si="110"/>
        <v>27.93</v>
      </c>
      <c r="AF160">
        <f t="shared" si="110"/>
        <v>0</v>
      </c>
      <c r="AG160">
        <f t="shared" si="111"/>
        <v>0</v>
      </c>
      <c r="AH160">
        <f t="shared" si="112"/>
        <v>0</v>
      </c>
      <c r="AI160">
        <f t="shared" si="112"/>
        <v>0</v>
      </c>
      <c r="AJ160">
        <f t="shared" si="113"/>
        <v>0</v>
      </c>
      <c r="AK160">
        <v>125.02</v>
      </c>
      <c r="AL160">
        <v>0</v>
      </c>
      <c r="AM160">
        <v>125.02</v>
      </c>
      <c r="AN160">
        <v>27.93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94</v>
      </c>
      <c r="AU160">
        <v>51</v>
      </c>
      <c r="AV160">
        <v>1.014</v>
      </c>
      <c r="AW160">
        <v>1</v>
      </c>
      <c r="AZ160">
        <v>1</v>
      </c>
      <c r="BA160">
        <v>26.06</v>
      </c>
      <c r="BB160">
        <v>9.61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215</v>
      </c>
      <c r="BM160">
        <v>11</v>
      </c>
      <c r="BN160">
        <v>0</v>
      </c>
      <c r="BO160" t="s">
        <v>212</v>
      </c>
      <c r="BP160">
        <v>1</v>
      </c>
      <c r="BQ160">
        <v>30</v>
      </c>
      <c r="BR160">
        <v>0</v>
      </c>
      <c r="BS160">
        <v>26.06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94</v>
      </c>
      <c r="CA160">
        <v>51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14"/>
        <v>59.68</v>
      </c>
      <c r="CQ160">
        <f t="shared" si="115"/>
        <v>0</v>
      </c>
      <c r="CR160">
        <f t="shared" si="116"/>
        <v>1218.26</v>
      </c>
      <c r="CS160">
        <f t="shared" si="117"/>
        <v>738.02</v>
      </c>
      <c r="CT160">
        <f t="shared" si="118"/>
        <v>0</v>
      </c>
      <c r="CU160">
        <f t="shared" si="119"/>
        <v>0</v>
      </c>
      <c r="CV160">
        <f t="shared" si="120"/>
        <v>0</v>
      </c>
      <c r="CW160">
        <f t="shared" si="121"/>
        <v>0</v>
      </c>
      <c r="CX160">
        <f t="shared" si="121"/>
        <v>0</v>
      </c>
      <c r="CY160">
        <f t="shared" si="122"/>
        <v>0</v>
      </c>
      <c r="CZ160">
        <f t="shared" si="123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98</v>
      </c>
      <c r="DO160">
        <v>77</v>
      </c>
      <c r="DP160">
        <v>1.014</v>
      </c>
      <c r="DQ160">
        <v>1</v>
      </c>
      <c r="DU160">
        <v>1013</v>
      </c>
      <c r="DV160" t="s">
        <v>214</v>
      </c>
      <c r="DW160" t="s">
        <v>214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94151380</v>
      </c>
      <c r="EF160">
        <v>30</v>
      </c>
      <c r="EG160" t="s">
        <v>16</v>
      </c>
      <c r="EH160">
        <v>0</v>
      </c>
      <c r="EI160" t="s">
        <v>3</v>
      </c>
      <c r="EJ160">
        <v>1</v>
      </c>
      <c r="EK160">
        <v>11</v>
      </c>
      <c r="EL160" t="s">
        <v>216</v>
      </c>
      <c r="EM160" t="s">
        <v>217</v>
      </c>
      <c r="EO160" t="s">
        <v>3</v>
      </c>
      <c r="EQ160">
        <v>0</v>
      </c>
      <c r="ER160">
        <v>125.02</v>
      </c>
      <c r="ES160">
        <v>0</v>
      </c>
      <c r="ET160">
        <v>125.02</v>
      </c>
      <c r="EU160">
        <v>27.93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24"/>
        <v>0</v>
      </c>
      <c r="FS160">
        <v>0</v>
      </c>
      <c r="FX160">
        <v>98</v>
      </c>
      <c r="FY160">
        <v>77</v>
      </c>
      <c r="GA160" t="s">
        <v>3</v>
      </c>
      <c r="GD160">
        <v>0</v>
      </c>
      <c r="GF160">
        <v>-1660141555</v>
      </c>
      <c r="GG160">
        <v>2</v>
      </c>
      <c r="GH160">
        <v>1</v>
      </c>
      <c r="GI160">
        <v>2</v>
      </c>
      <c r="GJ160">
        <v>0</v>
      </c>
      <c r="GK160">
        <f>ROUND(R160*(R12)/100,2)</f>
        <v>57.95</v>
      </c>
      <c r="GL160">
        <f t="shared" si="125"/>
        <v>0</v>
      </c>
      <c r="GM160">
        <f t="shared" si="126"/>
        <v>117.63</v>
      </c>
      <c r="GN160">
        <f t="shared" si="127"/>
        <v>117.63</v>
      </c>
      <c r="GO160">
        <f t="shared" si="128"/>
        <v>0</v>
      </c>
      <c r="GP160">
        <f t="shared" si="129"/>
        <v>0</v>
      </c>
      <c r="GR160">
        <v>0</v>
      </c>
      <c r="GS160">
        <v>3</v>
      </c>
      <c r="GT160">
        <v>0</v>
      </c>
      <c r="GU160" t="s">
        <v>3</v>
      </c>
      <c r="GV160">
        <f t="shared" si="130"/>
        <v>0</v>
      </c>
      <c r="GW160">
        <v>1</v>
      </c>
      <c r="GX160">
        <f t="shared" si="131"/>
        <v>0</v>
      </c>
      <c r="HA160">
        <v>0</v>
      </c>
      <c r="HB160">
        <v>0</v>
      </c>
      <c r="HC160">
        <f t="shared" si="132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ROW(SmtRes!A76)</f>
        <v>76</v>
      </c>
      <c r="D161">
        <f>ROW(EtalonRes!A82)</f>
        <v>82</v>
      </c>
      <c r="E161" t="s">
        <v>218</v>
      </c>
      <c r="F161" t="s">
        <v>219</v>
      </c>
      <c r="G161" t="s">
        <v>220</v>
      </c>
      <c r="H161" t="s">
        <v>221</v>
      </c>
      <c r="I161">
        <f>ROUND((7*7)/100,9)</f>
        <v>0.49</v>
      </c>
      <c r="J161">
        <v>0</v>
      </c>
      <c r="K161">
        <f>ROUND((7*7)/100,9)</f>
        <v>0.49</v>
      </c>
      <c r="O161">
        <f t="shared" si="97"/>
        <v>927.54</v>
      </c>
      <c r="P161">
        <f t="shared" si="98"/>
        <v>178.05</v>
      </c>
      <c r="Q161">
        <f t="shared" si="99"/>
        <v>0</v>
      </c>
      <c r="R161">
        <f t="shared" si="100"/>
        <v>0</v>
      </c>
      <c r="S161">
        <f t="shared" si="101"/>
        <v>749.49</v>
      </c>
      <c r="T161">
        <f t="shared" si="102"/>
        <v>0</v>
      </c>
      <c r="U161">
        <f t="shared" si="103"/>
        <v>2.5724999999999998</v>
      </c>
      <c r="V161">
        <f t="shared" si="104"/>
        <v>0</v>
      </c>
      <c r="W161">
        <f t="shared" si="105"/>
        <v>0</v>
      </c>
      <c r="X161">
        <f t="shared" si="106"/>
        <v>786.96</v>
      </c>
      <c r="Y161">
        <f t="shared" si="106"/>
        <v>359.76</v>
      </c>
      <c r="AA161">
        <v>109110011</v>
      </c>
      <c r="AB161">
        <f t="shared" si="107"/>
        <v>129.4</v>
      </c>
      <c r="AC161">
        <f t="shared" si="108"/>
        <v>70.7</v>
      </c>
      <c r="AD161">
        <f t="shared" si="109"/>
        <v>0</v>
      </c>
      <c r="AE161">
        <f t="shared" si="110"/>
        <v>0</v>
      </c>
      <c r="AF161">
        <f t="shared" si="110"/>
        <v>58.7</v>
      </c>
      <c r="AG161">
        <f t="shared" si="111"/>
        <v>0</v>
      </c>
      <c r="AH161">
        <f t="shared" si="112"/>
        <v>5.25</v>
      </c>
      <c r="AI161">
        <f t="shared" si="112"/>
        <v>0</v>
      </c>
      <c r="AJ161">
        <f t="shared" si="113"/>
        <v>0</v>
      </c>
      <c r="AK161">
        <v>129.4</v>
      </c>
      <c r="AL161">
        <v>70.7</v>
      </c>
      <c r="AM161">
        <v>0</v>
      </c>
      <c r="AN161">
        <v>0</v>
      </c>
      <c r="AO161">
        <v>58.7</v>
      </c>
      <c r="AP161">
        <v>0</v>
      </c>
      <c r="AQ161">
        <v>5.25</v>
      </c>
      <c r="AR161">
        <v>0</v>
      </c>
      <c r="AS161">
        <v>0</v>
      </c>
      <c r="AT161">
        <v>105</v>
      </c>
      <c r="AU161">
        <v>48</v>
      </c>
      <c r="AV161">
        <v>1</v>
      </c>
      <c r="AW161">
        <v>1</v>
      </c>
      <c r="AZ161">
        <v>1</v>
      </c>
      <c r="BA161">
        <v>26.06</v>
      </c>
      <c r="BB161">
        <v>1</v>
      </c>
      <c r="BC161">
        <v>5.14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222</v>
      </c>
      <c r="BM161">
        <v>295</v>
      </c>
      <c r="BN161">
        <v>0</v>
      </c>
      <c r="BO161" t="s">
        <v>219</v>
      </c>
      <c r="BP161">
        <v>1</v>
      </c>
      <c r="BQ161">
        <v>30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105</v>
      </c>
      <c r="CA161">
        <v>48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14"/>
        <v>927.54</v>
      </c>
      <c r="CQ161">
        <f t="shared" si="115"/>
        <v>363.4</v>
      </c>
      <c r="CR161">
        <f t="shared" si="116"/>
        <v>0</v>
      </c>
      <c r="CS161">
        <f t="shared" si="117"/>
        <v>0</v>
      </c>
      <c r="CT161">
        <f t="shared" si="118"/>
        <v>1529.72</v>
      </c>
      <c r="CU161">
        <f t="shared" si="119"/>
        <v>0</v>
      </c>
      <c r="CV161">
        <f t="shared" si="120"/>
        <v>5.25</v>
      </c>
      <c r="CW161">
        <f t="shared" si="121"/>
        <v>0</v>
      </c>
      <c r="CX161">
        <f t="shared" si="121"/>
        <v>0</v>
      </c>
      <c r="CY161">
        <f t="shared" si="122"/>
        <v>786.96450000000004</v>
      </c>
      <c r="CZ161">
        <f t="shared" si="123"/>
        <v>359.7552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187</v>
      </c>
      <c r="DO161">
        <v>101</v>
      </c>
      <c r="DP161">
        <v>1</v>
      </c>
      <c r="DQ161">
        <v>1</v>
      </c>
      <c r="DU161">
        <v>1005</v>
      </c>
      <c r="DV161" t="s">
        <v>221</v>
      </c>
      <c r="DW161" t="s">
        <v>221</v>
      </c>
      <c r="DX161">
        <v>100</v>
      </c>
      <c r="DZ161" t="s">
        <v>3</v>
      </c>
      <c r="EA161" t="s">
        <v>3</v>
      </c>
      <c r="EB161" t="s">
        <v>3</v>
      </c>
      <c r="EC161" t="s">
        <v>3</v>
      </c>
      <c r="EE161">
        <v>94151664</v>
      </c>
      <c r="EF161">
        <v>30</v>
      </c>
      <c r="EG161" t="s">
        <v>16</v>
      </c>
      <c r="EH161">
        <v>0</v>
      </c>
      <c r="EI161" t="s">
        <v>3</v>
      </c>
      <c r="EJ161">
        <v>1</v>
      </c>
      <c r="EK161">
        <v>295</v>
      </c>
      <c r="EL161" t="s">
        <v>223</v>
      </c>
      <c r="EM161" t="s">
        <v>224</v>
      </c>
      <c r="EO161" t="s">
        <v>3</v>
      </c>
      <c r="EQ161">
        <v>0</v>
      </c>
      <c r="ER161">
        <v>129.4</v>
      </c>
      <c r="ES161">
        <v>70.7</v>
      </c>
      <c r="ET161">
        <v>0</v>
      </c>
      <c r="EU161">
        <v>0</v>
      </c>
      <c r="EV161">
        <v>58.7</v>
      </c>
      <c r="EW161">
        <v>5.25</v>
      </c>
      <c r="EX161">
        <v>0</v>
      </c>
      <c r="EY161">
        <v>0</v>
      </c>
      <c r="FQ161">
        <v>0</v>
      </c>
      <c r="FR161">
        <f t="shared" si="124"/>
        <v>0</v>
      </c>
      <c r="FS161">
        <v>0</v>
      </c>
      <c r="FX161">
        <v>187</v>
      </c>
      <c r="FY161">
        <v>101</v>
      </c>
      <c r="GA161" t="s">
        <v>3</v>
      </c>
      <c r="GD161">
        <v>0</v>
      </c>
      <c r="GF161">
        <v>-970148411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125"/>
        <v>0</v>
      </c>
      <c r="GM161">
        <f t="shared" si="126"/>
        <v>2074.2600000000002</v>
      </c>
      <c r="GN161">
        <f t="shared" si="127"/>
        <v>2074.2600000000002</v>
      </c>
      <c r="GO161">
        <f t="shared" si="128"/>
        <v>0</v>
      </c>
      <c r="GP161">
        <f t="shared" si="129"/>
        <v>0</v>
      </c>
      <c r="GR161">
        <v>0</v>
      </c>
      <c r="GS161">
        <v>3</v>
      </c>
      <c r="GT161">
        <v>0</v>
      </c>
      <c r="GU161" t="s">
        <v>3</v>
      </c>
      <c r="GV161">
        <f t="shared" si="130"/>
        <v>0</v>
      </c>
      <c r="GW161">
        <v>1</v>
      </c>
      <c r="GX161">
        <f t="shared" si="131"/>
        <v>0</v>
      </c>
      <c r="HA161">
        <v>0</v>
      </c>
      <c r="HB161">
        <v>0</v>
      </c>
      <c r="HC161">
        <f t="shared" si="132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18</v>
      </c>
      <c r="B162">
        <v>1</v>
      </c>
      <c r="C162">
        <v>76</v>
      </c>
      <c r="E162" t="s">
        <v>225</v>
      </c>
      <c r="F162" t="s">
        <v>226</v>
      </c>
      <c r="G162" t="s">
        <v>227</v>
      </c>
      <c r="H162" t="s">
        <v>228</v>
      </c>
      <c r="I162">
        <f>I161*J162</f>
        <v>1.96</v>
      </c>
      <c r="J162">
        <v>4</v>
      </c>
      <c r="K162">
        <v>4</v>
      </c>
      <c r="O162">
        <f t="shared" si="97"/>
        <v>208.91</v>
      </c>
      <c r="P162">
        <f t="shared" si="98"/>
        <v>208.91</v>
      </c>
      <c r="Q162">
        <f t="shared" si="99"/>
        <v>0</v>
      </c>
      <c r="R162">
        <f t="shared" si="100"/>
        <v>0</v>
      </c>
      <c r="S162">
        <f t="shared" si="101"/>
        <v>0</v>
      </c>
      <c r="T162">
        <f t="shared" si="102"/>
        <v>0</v>
      </c>
      <c r="U162">
        <f t="shared" si="103"/>
        <v>0</v>
      </c>
      <c r="V162">
        <f t="shared" si="104"/>
        <v>0</v>
      </c>
      <c r="W162">
        <f t="shared" si="105"/>
        <v>0</v>
      </c>
      <c r="X162">
        <f t="shared" si="106"/>
        <v>0</v>
      </c>
      <c r="Y162">
        <f t="shared" si="106"/>
        <v>0</v>
      </c>
      <c r="AA162">
        <v>109110011</v>
      </c>
      <c r="AB162">
        <f t="shared" si="107"/>
        <v>57.93</v>
      </c>
      <c r="AC162">
        <f t="shared" si="108"/>
        <v>57.93</v>
      </c>
      <c r="AD162">
        <f t="shared" si="109"/>
        <v>0</v>
      </c>
      <c r="AE162">
        <f t="shared" si="110"/>
        <v>0</v>
      </c>
      <c r="AF162">
        <f t="shared" si="110"/>
        <v>0</v>
      </c>
      <c r="AG162">
        <f t="shared" si="111"/>
        <v>0</v>
      </c>
      <c r="AH162">
        <f t="shared" si="112"/>
        <v>0</v>
      </c>
      <c r="AI162">
        <f t="shared" si="112"/>
        <v>0</v>
      </c>
      <c r="AJ162">
        <f t="shared" si="113"/>
        <v>0</v>
      </c>
      <c r="AK162">
        <v>57.93</v>
      </c>
      <c r="AL162">
        <v>57.93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1.84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229</v>
      </c>
      <c r="BM162">
        <v>295</v>
      </c>
      <c r="BN162">
        <v>0</v>
      </c>
      <c r="BO162" t="s">
        <v>226</v>
      </c>
      <c r="BP162">
        <v>1</v>
      </c>
      <c r="BQ162">
        <v>30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14"/>
        <v>208.91</v>
      </c>
      <c r="CQ162">
        <f t="shared" si="115"/>
        <v>106.59</v>
      </c>
      <c r="CR162">
        <f t="shared" si="116"/>
        <v>0</v>
      </c>
      <c r="CS162">
        <f t="shared" si="117"/>
        <v>0</v>
      </c>
      <c r="CT162">
        <f t="shared" si="118"/>
        <v>0</v>
      </c>
      <c r="CU162">
        <f t="shared" si="119"/>
        <v>0</v>
      </c>
      <c r="CV162">
        <f t="shared" si="120"/>
        <v>0</v>
      </c>
      <c r="CW162">
        <f t="shared" si="121"/>
        <v>0</v>
      </c>
      <c r="CX162">
        <f t="shared" si="121"/>
        <v>0</v>
      </c>
      <c r="CY162">
        <f t="shared" si="122"/>
        <v>0</v>
      </c>
      <c r="CZ162">
        <f t="shared" si="123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187</v>
      </c>
      <c r="DO162">
        <v>101</v>
      </c>
      <c r="DP162">
        <v>1</v>
      </c>
      <c r="DQ162">
        <v>1</v>
      </c>
      <c r="DU162">
        <v>1009</v>
      </c>
      <c r="DV162" t="s">
        <v>228</v>
      </c>
      <c r="DW162" t="s">
        <v>228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94151664</v>
      </c>
      <c r="EF162">
        <v>30</v>
      </c>
      <c r="EG162" t="s">
        <v>16</v>
      </c>
      <c r="EH162">
        <v>0</v>
      </c>
      <c r="EI162" t="s">
        <v>3</v>
      </c>
      <c r="EJ162">
        <v>1</v>
      </c>
      <c r="EK162">
        <v>295</v>
      </c>
      <c r="EL162" t="s">
        <v>223</v>
      </c>
      <c r="EM162" t="s">
        <v>224</v>
      </c>
      <c r="EO162" t="s">
        <v>3</v>
      </c>
      <c r="EQ162">
        <v>0</v>
      </c>
      <c r="ER162">
        <v>57.93</v>
      </c>
      <c r="ES162">
        <v>57.93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124"/>
        <v>0</v>
      </c>
      <c r="FS162">
        <v>0</v>
      </c>
      <c r="FX162">
        <v>187</v>
      </c>
      <c r="FY162">
        <v>101</v>
      </c>
      <c r="GA162" t="s">
        <v>3</v>
      </c>
      <c r="GD162">
        <v>0</v>
      </c>
      <c r="GF162">
        <v>735025367</v>
      </c>
      <c r="GG162">
        <v>2</v>
      </c>
      <c r="GH162">
        <v>1</v>
      </c>
      <c r="GI162">
        <v>2</v>
      </c>
      <c r="GJ162">
        <v>0</v>
      </c>
      <c r="GK162">
        <f>ROUND(R162*(R12)/100,2)</f>
        <v>0</v>
      </c>
      <c r="GL162">
        <f t="shared" si="125"/>
        <v>0</v>
      </c>
      <c r="GM162">
        <f t="shared" si="126"/>
        <v>208.91</v>
      </c>
      <c r="GN162">
        <f t="shared" si="127"/>
        <v>208.91</v>
      </c>
      <c r="GO162">
        <f t="shared" si="128"/>
        <v>0</v>
      </c>
      <c r="GP162">
        <f t="shared" si="129"/>
        <v>0</v>
      </c>
      <c r="GR162">
        <v>0</v>
      </c>
      <c r="GS162">
        <v>3</v>
      </c>
      <c r="GT162">
        <v>0</v>
      </c>
      <c r="GU162" t="s">
        <v>3</v>
      </c>
      <c r="GV162">
        <f t="shared" si="130"/>
        <v>0</v>
      </c>
      <c r="GW162">
        <v>1</v>
      </c>
      <c r="GX162">
        <f t="shared" si="131"/>
        <v>0</v>
      </c>
      <c r="HA162">
        <v>0</v>
      </c>
      <c r="HB162">
        <v>0</v>
      </c>
      <c r="HC162">
        <f t="shared" si="132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4" spans="1:245" x14ac:dyDescent="0.2">
      <c r="A164" s="2">
        <v>51</v>
      </c>
      <c r="B164" s="2">
        <f>B151</f>
        <v>1</v>
      </c>
      <c r="C164" s="2">
        <f>A151</f>
        <v>5</v>
      </c>
      <c r="D164" s="2">
        <f>ROW(A151)</f>
        <v>151</v>
      </c>
      <c r="E164" s="2"/>
      <c r="F164" s="2" t="str">
        <f>IF(F151&lt;&gt;"",F151,"")</f>
        <v>Новый подраздел</v>
      </c>
      <c r="G164" s="2" t="str">
        <f>IF(G151&lt;&gt;"",G151,"")</f>
        <v>Благоустройство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33">ROUND(AB164,2)</f>
        <v>95193.8</v>
      </c>
      <c r="P164" s="2">
        <f t="shared" si="133"/>
        <v>45858.27</v>
      </c>
      <c r="Q164" s="2">
        <f t="shared" si="133"/>
        <v>44685.64</v>
      </c>
      <c r="R164" s="2">
        <f t="shared" si="133"/>
        <v>4599.0600000000004</v>
      </c>
      <c r="S164" s="2">
        <f t="shared" si="133"/>
        <v>4649.8900000000003</v>
      </c>
      <c r="T164" s="2">
        <f t="shared" si="133"/>
        <v>0</v>
      </c>
      <c r="U164" s="2">
        <f>AH164</f>
        <v>16.210135319999999</v>
      </c>
      <c r="V164" s="2">
        <f>AI164</f>
        <v>0</v>
      </c>
      <c r="W164" s="2">
        <f>ROUND(AJ164,2)</f>
        <v>0</v>
      </c>
      <c r="X164" s="2">
        <f>ROUND(AK164,2)</f>
        <v>4360.34</v>
      </c>
      <c r="Y164" s="2">
        <f>ROUND(AL164,2)</f>
        <v>2216.11</v>
      </c>
      <c r="Z164" s="2"/>
      <c r="AA164" s="2"/>
      <c r="AB164" s="2">
        <f>ROUND(SUMIF(AA155:AA162,"=109110011",O155:O162),2)</f>
        <v>95193.8</v>
      </c>
      <c r="AC164" s="2">
        <f>ROUND(SUMIF(AA155:AA162,"=109110011",P155:P162),2)</f>
        <v>45858.27</v>
      </c>
      <c r="AD164" s="2">
        <f>ROUND(SUMIF(AA155:AA162,"=109110011",Q155:Q162),2)</f>
        <v>44685.64</v>
      </c>
      <c r="AE164" s="2">
        <f>ROUND(SUMIF(AA155:AA162,"=109110011",R155:R162),2)</f>
        <v>4599.0600000000004</v>
      </c>
      <c r="AF164" s="2">
        <f>ROUND(SUMIF(AA155:AA162,"=109110011",S155:S162),2)</f>
        <v>4649.8900000000003</v>
      </c>
      <c r="AG164" s="2">
        <f>ROUND(SUMIF(AA155:AA162,"=109110011",T155:T162),2)</f>
        <v>0</v>
      </c>
      <c r="AH164" s="2">
        <f>SUMIF(AA155:AA162,"=109110011",U155:U162)</f>
        <v>16.210135319999999</v>
      </c>
      <c r="AI164" s="2">
        <f>SUMIF(AA155:AA162,"=109110011",V155:V162)</f>
        <v>0</v>
      </c>
      <c r="AJ164" s="2">
        <f>ROUND(SUMIF(AA155:AA162,"=109110011",W155:W162),2)</f>
        <v>0</v>
      </c>
      <c r="AK164" s="2">
        <f>ROUND(SUMIF(AA155:AA162,"=109110011",X155:X162),2)</f>
        <v>4360.34</v>
      </c>
      <c r="AL164" s="2">
        <f>ROUND(SUMIF(AA155:AA162,"=109110011",Y155:Y162),2)</f>
        <v>2216.11</v>
      </c>
      <c r="AM164" s="2"/>
      <c r="AN164" s="2"/>
      <c r="AO164" s="2">
        <f t="shared" ref="AO164:BD164" si="134">ROUND(BX164,2)</f>
        <v>0</v>
      </c>
      <c r="AP164" s="2">
        <f t="shared" si="134"/>
        <v>0</v>
      </c>
      <c r="AQ164" s="2">
        <f t="shared" si="134"/>
        <v>0</v>
      </c>
      <c r="AR164" s="2">
        <f t="shared" si="134"/>
        <v>109128.74</v>
      </c>
      <c r="AS164" s="2">
        <f t="shared" si="134"/>
        <v>72399.399999999994</v>
      </c>
      <c r="AT164" s="2">
        <f t="shared" si="134"/>
        <v>0</v>
      </c>
      <c r="AU164" s="2">
        <f t="shared" si="134"/>
        <v>36729.339999999997</v>
      </c>
      <c r="AV164" s="2">
        <f t="shared" si="134"/>
        <v>45858.27</v>
      </c>
      <c r="AW164" s="2">
        <f t="shared" si="134"/>
        <v>45858.27</v>
      </c>
      <c r="AX164" s="2">
        <f t="shared" si="134"/>
        <v>0</v>
      </c>
      <c r="AY164" s="2">
        <f t="shared" si="134"/>
        <v>45858.27</v>
      </c>
      <c r="AZ164" s="2">
        <f t="shared" si="134"/>
        <v>0</v>
      </c>
      <c r="BA164" s="2">
        <f t="shared" si="134"/>
        <v>0</v>
      </c>
      <c r="BB164" s="2">
        <f t="shared" si="134"/>
        <v>0</v>
      </c>
      <c r="BC164" s="2">
        <f t="shared" si="134"/>
        <v>0</v>
      </c>
      <c r="BD164" s="2">
        <f t="shared" si="134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ROUND(SUMIF(AA155:AA162,"=109110011",FQ155:FQ162),2)</f>
        <v>0</v>
      </c>
      <c r="BY164" s="2">
        <f>ROUND(SUMIF(AA155:AA162,"=109110011",FR155:FR162),2)</f>
        <v>0</v>
      </c>
      <c r="BZ164" s="2">
        <f>ROUND(SUMIF(AA155:AA162,"=109110011",GL155:GL162),2)</f>
        <v>0</v>
      </c>
      <c r="CA164" s="2">
        <f>ROUND(SUMIF(AA155:AA162,"=109110011",GM155:GM162),2)</f>
        <v>109128.74</v>
      </c>
      <c r="CB164" s="2">
        <f>ROUND(SUMIF(AA155:AA162,"=109110011",GN155:GN162),2)</f>
        <v>72399.399999999994</v>
      </c>
      <c r="CC164" s="2">
        <f>ROUND(SUMIF(AA155:AA162,"=109110011",GO155:GO162),2)</f>
        <v>0</v>
      </c>
      <c r="CD164" s="2">
        <f>ROUND(SUMIF(AA155:AA162,"=109110011",GP155:GP162),2)</f>
        <v>36729.339999999997</v>
      </c>
      <c r="CE164" s="2">
        <f>AC164-BX164</f>
        <v>45858.27</v>
      </c>
      <c r="CF164" s="2">
        <f>AC164-BY164</f>
        <v>45858.27</v>
      </c>
      <c r="CG164" s="2">
        <f>BX164-BZ164</f>
        <v>0</v>
      </c>
      <c r="CH164" s="2">
        <f>AC164-BX164-BY164+BZ164</f>
        <v>45858.27</v>
      </c>
      <c r="CI164" s="2">
        <f>BY164-BZ164</f>
        <v>0</v>
      </c>
      <c r="CJ164" s="2">
        <f>ROUND(SUMIF(AA155:AA162,"=109110011",GX155:GX162),2)</f>
        <v>0</v>
      </c>
      <c r="CK164" s="2">
        <f>ROUND(SUMIF(AA155:AA162,"=109110011",GY155:GY162),2)</f>
        <v>0</v>
      </c>
      <c r="CL164" s="2">
        <f>ROUND(SUMIF(AA155:AA162,"=109110011",GZ155:GZ162),2)</f>
        <v>0</v>
      </c>
      <c r="CM164" s="2">
        <f>ROUND(SUMIF(AA155:AA162,"=109110011",HD155:HD162),2)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95193.8</v>
      </c>
      <c r="G166" s="4" t="s">
        <v>44</v>
      </c>
      <c r="H166" s="4" t="s">
        <v>45</v>
      </c>
      <c r="I166" s="4"/>
      <c r="J166" s="4"/>
      <c r="K166" s="4">
        <v>201</v>
      </c>
      <c r="L166" s="4">
        <v>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95193.8</v>
      </c>
      <c r="X166" s="4">
        <v>1</v>
      </c>
      <c r="Y166" s="4">
        <v>95193.8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45858.27</v>
      </c>
      <c r="G167" s="4" t="s">
        <v>46</v>
      </c>
      <c r="H167" s="4" t="s">
        <v>47</v>
      </c>
      <c r="I167" s="4"/>
      <c r="J167" s="4"/>
      <c r="K167" s="4">
        <v>202</v>
      </c>
      <c r="L167" s="4">
        <v>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45858.27</v>
      </c>
      <c r="X167" s="4">
        <v>1</v>
      </c>
      <c r="Y167" s="4">
        <v>45858.27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48</v>
      </c>
      <c r="H168" s="4" t="s">
        <v>49</v>
      </c>
      <c r="I168" s="4"/>
      <c r="J168" s="4"/>
      <c r="K168" s="4">
        <v>222</v>
      </c>
      <c r="L168" s="4">
        <v>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45858.27</v>
      </c>
      <c r="G169" s="4" t="s">
        <v>50</v>
      </c>
      <c r="H169" s="4" t="s">
        <v>51</v>
      </c>
      <c r="I169" s="4"/>
      <c r="J169" s="4"/>
      <c r="K169" s="4">
        <v>225</v>
      </c>
      <c r="L169" s="4">
        <v>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45858.27</v>
      </c>
      <c r="X169" s="4">
        <v>1</v>
      </c>
      <c r="Y169" s="4">
        <v>45858.27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45858.27</v>
      </c>
      <c r="G170" s="4" t="s">
        <v>52</v>
      </c>
      <c r="H170" s="4" t="s">
        <v>53</v>
      </c>
      <c r="I170" s="4"/>
      <c r="J170" s="4"/>
      <c r="K170" s="4">
        <v>226</v>
      </c>
      <c r="L170" s="4">
        <v>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45858.27</v>
      </c>
      <c r="X170" s="4">
        <v>1</v>
      </c>
      <c r="Y170" s="4">
        <v>45858.27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54</v>
      </c>
      <c r="H171" s="4" t="s">
        <v>55</v>
      </c>
      <c r="I171" s="4"/>
      <c r="J171" s="4"/>
      <c r="K171" s="4">
        <v>227</v>
      </c>
      <c r="L171" s="4">
        <v>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45858.27</v>
      </c>
      <c r="G172" s="4" t="s">
        <v>56</v>
      </c>
      <c r="H172" s="4" t="s">
        <v>57</v>
      </c>
      <c r="I172" s="4"/>
      <c r="J172" s="4"/>
      <c r="K172" s="4">
        <v>228</v>
      </c>
      <c r="L172" s="4">
        <v>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45858.27</v>
      </c>
      <c r="X172" s="4">
        <v>1</v>
      </c>
      <c r="Y172" s="4">
        <v>45858.27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58</v>
      </c>
      <c r="H173" s="4" t="s">
        <v>59</v>
      </c>
      <c r="I173" s="4"/>
      <c r="J173" s="4"/>
      <c r="K173" s="4">
        <v>216</v>
      </c>
      <c r="L173" s="4">
        <v>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60</v>
      </c>
      <c r="H174" s="4" t="s">
        <v>61</v>
      </c>
      <c r="I174" s="4"/>
      <c r="J174" s="4"/>
      <c r="K174" s="4">
        <v>223</v>
      </c>
      <c r="L174" s="4">
        <v>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62</v>
      </c>
      <c r="H175" s="4" t="s">
        <v>63</v>
      </c>
      <c r="I175" s="4"/>
      <c r="J175" s="4"/>
      <c r="K175" s="4">
        <v>229</v>
      </c>
      <c r="L175" s="4">
        <v>10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44685.64</v>
      </c>
      <c r="G176" s="4" t="s">
        <v>64</v>
      </c>
      <c r="H176" s="4" t="s">
        <v>65</v>
      </c>
      <c r="I176" s="4"/>
      <c r="J176" s="4"/>
      <c r="K176" s="4">
        <v>203</v>
      </c>
      <c r="L176" s="4">
        <v>11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44685.64</v>
      </c>
      <c r="X176" s="4">
        <v>1</v>
      </c>
      <c r="Y176" s="4">
        <v>44685.64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66</v>
      </c>
      <c r="H177" s="4" t="s">
        <v>67</v>
      </c>
      <c r="I177" s="4"/>
      <c r="J177" s="4"/>
      <c r="K177" s="4">
        <v>231</v>
      </c>
      <c r="L177" s="4">
        <v>12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4599.0600000000004</v>
      </c>
      <c r="G178" s="4" t="s">
        <v>68</v>
      </c>
      <c r="H178" s="4" t="s">
        <v>69</v>
      </c>
      <c r="I178" s="4"/>
      <c r="J178" s="4"/>
      <c r="K178" s="4">
        <v>204</v>
      </c>
      <c r="L178" s="4">
        <v>13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4599.0600000000004</v>
      </c>
      <c r="X178" s="4">
        <v>1</v>
      </c>
      <c r="Y178" s="4">
        <v>4599.0600000000004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4649.8900000000003</v>
      </c>
      <c r="G179" s="4" t="s">
        <v>70</v>
      </c>
      <c r="H179" s="4" t="s">
        <v>71</v>
      </c>
      <c r="I179" s="4"/>
      <c r="J179" s="4"/>
      <c r="K179" s="4">
        <v>205</v>
      </c>
      <c r="L179" s="4">
        <v>14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4649.8900000000003</v>
      </c>
      <c r="X179" s="4">
        <v>1</v>
      </c>
      <c r="Y179" s="4">
        <v>4649.8900000000003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72</v>
      </c>
      <c r="H180" s="4" t="s">
        <v>73</v>
      </c>
      <c r="I180" s="4"/>
      <c r="J180" s="4"/>
      <c r="K180" s="4">
        <v>232</v>
      </c>
      <c r="L180" s="4">
        <v>15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72399.399999999994</v>
      </c>
      <c r="G181" s="4" t="s">
        <v>74</v>
      </c>
      <c r="H181" s="4" t="s">
        <v>75</v>
      </c>
      <c r="I181" s="4"/>
      <c r="J181" s="4"/>
      <c r="K181" s="4">
        <v>214</v>
      </c>
      <c r="L181" s="4">
        <v>16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72399.399999999994</v>
      </c>
      <c r="X181" s="4">
        <v>1</v>
      </c>
      <c r="Y181" s="4">
        <v>72399.399999999994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76</v>
      </c>
      <c r="H182" s="4" t="s">
        <v>77</v>
      </c>
      <c r="I182" s="4"/>
      <c r="J182" s="4"/>
      <c r="K182" s="4">
        <v>215</v>
      </c>
      <c r="L182" s="4">
        <v>17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36729.339999999997</v>
      </c>
      <c r="G183" s="4" t="s">
        <v>78</v>
      </c>
      <c r="H183" s="4" t="s">
        <v>79</v>
      </c>
      <c r="I183" s="4"/>
      <c r="J183" s="4"/>
      <c r="K183" s="4">
        <v>217</v>
      </c>
      <c r="L183" s="4">
        <v>18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36729.339999999997</v>
      </c>
      <c r="X183" s="4">
        <v>1</v>
      </c>
      <c r="Y183" s="4">
        <v>36729.339999999997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80</v>
      </c>
      <c r="H184" s="4" t="s">
        <v>81</v>
      </c>
      <c r="I184" s="4"/>
      <c r="J184" s="4"/>
      <c r="K184" s="4">
        <v>230</v>
      </c>
      <c r="L184" s="4">
        <v>19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82</v>
      </c>
      <c r="H185" s="4" t="s">
        <v>83</v>
      </c>
      <c r="I185" s="4"/>
      <c r="J185" s="4"/>
      <c r="K185" s="4">
        <v>206</v>
      </c>
      <c r="L185" s="4">
        <v>20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16.210135319999999</v>
      </c>
      <c r="G186" s="4" t="s">
        <v>84</v>
      </c>
      <c r="H186" s="4" t="s">
        <v>85</v>
      </c>
      <c r="I186" s="4"/>
      <c r="J186" s="4"/>
      <c r="K186" s="4">
        <v>207</v>
      </c>
      <c r="L186" s="4">
        <v>21</v>
      </c>
      <c r="M186" s="4">
        <v>3</v>
      </c>
      <c r="N186" s="4" t="s">
        <v>3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16.210135319999999</v>
      </c>
      <c r="X186" s="4">
        <v>1</v>
      </c>
      <c r="Y186" s="4">
        <v>16.210135319999999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86</v>
      </c>
      <c r="H187" s="4" t="s">
        <v>87</v>
      </c>
      <c r="I187" s="4"/>
      <c r="J187" s="4"/>
      <c r="K187" s="4">
        <v>208</v>
      </c>
      <c r="L187" s="4">
        <v>22</v>
      </c>
      <c r="M187" s="4">
        <v>3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88</v>
      </c>
      <c r="H188" s="4" t="s">
        <v>89</v>
      </c>
      <c r="I188" s="4"/>
      <c r="J188" s="4"/>
      <c r="K188" s="4">
        <v>209</v>
      </c>
      <c r="L188" s="4">
        <v>23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90</v>
      </c>
      <c r="H189" s="4" t="s">
        <v>91</v>
      </c>
      <c r="I189" s="4"/>
      <c r="J189" s="4"/>
      <c r="K189" s="4">
        <v>233</v>
      </c>
      <c r="L189" s="4">
        <v>24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4360.34</v>
      </c>
      <c r="G190" s="4" t="s">
        <v>92</v>
      </c>
      <c r="H190" s="4" t="s">
        <v>93</v>
      </c>
      <c r="I190" s="4"/>
      <c r="J190" s="4"/>
      <c r="K190" s="4">
        <v>210</v>
      </c>
      <c r="L190" s="4">
        <v>25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4360.34</v>
      </c>
      <c r="X190" s="4">
        <v>1</v>
      </c>
      <c r="Y190" s="4">
        <v>4360.34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2216.11</v>
      </c>
      <c r="G191" s="4" t="s">
        <v>94</v>
      </c>
      <c r="H191" s="4" t="s">
        <v>95</v>
      </c>
      <c r="I191" s="4"/>
      <c r="J191" s="4"/>
      <c r="K191" s="4">
        <v>211</v>
      </c>
      <c r="L191" s="4">
        <v>26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2216.11</v>
      </c>
      <c r="X191" s="4">
        <v>1</v>
      </c>
      <c r="Y191" s="4">
        <v>2216.11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109128.74</v>
      </c>
      <c r="G192" s="4" t="s">
        <v>96</v>
      </c>
      <c r="H192" s="4" t="s">
        <v>97</v>
      </c>
      <c r="I192" s="4"/>
      <c r="J192" s="4"/>
      <c r="K192" s="4">
        <v>224</v>
      </c>
      <c r="L192" s="4">
        <v>27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109128.74</v>
      </c>
      <c r="X192" s="4">
        <v>1</v>
      </c>
      <c r="Y192" s="4">
        <v>109128.74</v>
      </c>
      <c r="Z192" s="4"/>
      <c r="AA192" s="4"/>
      <c r="AB192" s="4"/>
    </row>
    <row r="194" spans="1:206" x14ac:dyDescent="0.2">
      <c r="A194" s="2">
        <v>51</v>
      </c>
      <c r="B194" s="2">
        <f>B24</f>
        <v>1</v>
      </c>
      <c r="C194" s="2">
        <f>A24</f>
        <v>4</v>
      </c>
      <c r="D194" s="2">
        <f>ROW(A24)</f>
        <v>24</v>
      </c>
      <c r="E194" s="2"/>
      <c r="F194" s="2" t="str">
        <f>IF(F24&lt;&gt;"",F24,"")</f>
        <v>Новый раздел</v>
      </c>
      <c r="G194" s="2" t="str">
        <f>IF(G24&lt;&gt;"",G24,"")</f>
        <v>Строительные работы</v>
      </c>
      <c r="H194" s="2">
        <v>0</v>
      </c>
      <c r="I194" s="2"/>
      <c r="J194" s="2"/>
      <c r="K194" s="2"/>
      <c r="L194" s="2"/>
      <c r="M194" s="2"/>
      <c r="N194" s="2"/>
      <c r="O194" s="2">
        <f t="shared" ref="O194:T194" si="135">ROUND(O37+O78+O121+O164+AB194,2)</f>
        <v>123137.87</v>
      </c>
      <c r="P194" s="2">
        <f t="shared" si="135"/>
        <v>46368.19</v>
      </c>
      <c r="Q194" s="2">
        <f t="shared" si="135"/>
        <v>51310.1</v>
      </c>
      <c r="R194" s="2">
        <f t="shared" si="135"/>
        <v>6590.84</v>
      </c>
      <c r="S194" s="2">
        <f t="shared" si="135"/>
        <v>25459.58</v>
      </c>
      <c r="T194" s="2">
        <f t="shared" si="135"/>
        <v>0</v>
      </c>
      <c r="U194" s="2">
        <f>U37+U78+U121+U164+AH194</f>
        <v>83.14120360199999</v>
      </c>
      <c r="V194" s="2">
        <f>V37+V78+V121+V164+AI194</f>
        <v>0</v>
      </c>
      <c r="W194" s="2">
        <f>ROUND(W37+W78+W121+W164+AJ194,2)</f>
        <v>0</v>
      </c>
      <c r="X194" s="2">
        <f>ROUND(X37+X78+X121+X164+AK194,2)</f>
        <v>26005.55</v>
      </c>
      <c r="Y194" s="2">
        <f>ROUND(Y37+Y78+Y121+Y164+AL194,2)</f>
        <v>13273.39</v>
      </c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>
        <f t="shared" ref="AO194:BD194" si="136">ROUND(AO37+AO78+AO121+AO164+BX194,2)</f>
        <v>0</v>
      </c>
      <c r="AP194" s="2">
        <f t="shared" si="136"/>
        <v>0</v>
      </c>
      <c r="AQ194" s="2">
        <f t="shared" si="136"/>
        <v>0</v>
      </c>
      <c r="AR194" s="2">
        <f t="shared" si="136"/>
        <v>172962.15</v>
      </c>
      <c r="AS194" s="2">
        <f t="shared" si="136"/>
        <v>125020.69</v>
      </c>
      <c r="AT194" s="2">
        <f t="shared" si="136"/>
        <v>11212.12</v>
      </c>
      <c r="AU194" s="2">
        <f t="shared" si="136"/>
        <v>36729.339999999997</v>
      </c>
      <c r="AV194" s="2">
        <f t="shared" si="136"/>
        <v>46368.19</v>
      </c>
      <c r="AW194" s="2">
        <f t="shared" si="136"/>
        <v>46368.19</v>
      </c>
      <c r="AX194" s="2">
        <f t="shared" si="136"/>
        <v>0</v>
      </c>
      <c r="AY194" s="2">
        <f t="shared" si="136"/>
        <v>46368.19</v>
      </c>
      <c r="AZ194" s="2">
        <f t="shared" si="136"/>
        <v>0</v>
      </c>
      <c r="BA194" s="2">
        <f t="shared" si="136"/>
        <v>0</v>
      </c>
      <c r="BB194" s="2">
        <f t="shared" si="136"/>
        <v>0</v>
      </c>
      <c r="BC194" s="2">
        <f t="shared" si="136"/>
        <v>0</v>
      </c>
      <c r="BD194" s="2">
        <f t="shared" si="136"/>
        <v>0</v>
      </c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>
        <v>0</v>
      </c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201</v>
      </c>
      <c r="F196" s="4">
        <f>ROUND(Source!O194,O196)</f>
        <v>123137.87</v>
      </c>
      <c r="G196" s="4" t="s">
        <v>44</v>
      </c>
      <c r="H196" s="4" t="s">
        <v>45</v>
      </c>
      <c r="I196" s="4"/>
      <c r="J196" s="4"/>
      <c r="K196" s="4">
        <v>201</v>
      </c>
      <c r="L196" s="4">
        <v>1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123137.87</v>
      </c>
      <c r="X196" s="4">
        <v>1</v>
      </c>
      <c r="Y196" s="4">
        <v>123137.87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202</v>
      </c>
      <c r="F197" s="4">
        <f>ROUND(Source!P194,O197)</f>
        <v>46368.19</v>
      </c>
      <c r="G197" s="4" t="s">
        <v>46</v>
      </c>
      <c r="H197" s="4" t="s">
        <v>47</v>
      </c>
      <c r="I197" s="4"/>
      <c r="J197" s="4"/>
      <c r="K197" s="4">
        <v>202</v>
      </c>
      <c r="L197" s="4">
        <v>2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46368.19</v>
      </c>
      <c r="X197" s="4">
        <v>1</v>
      </c>
      <c r="Y197" s="4">
        <v>46368.19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222</v>
      </c>
      <c r="F198" s="4">
        <f>ROUND(Source!AO194,O198)</f>
        <v>0</v>
      </c>
      <c r="G198" s="4" t="s">
        <v>48</v>
      </c>
      <c r="H198" s="4" t="s">
        <v>49</v>
      </c>
      <c r="I198" s="4"/>
      <c r="J198" s="4"/>
      <c r="K198" s="4">
        <v>222</v>
      </c>
      <c r="L198" s="4">
        <v>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225</v>
      </c>
      <c r="F199" s="4">
        <f>ROUND(Source!AV194,O199)</f>
        <v>46368.19</v>
      </c>
      <c r="G199" s="4" t="s">
        <v>50</v>
      </c>
      <c r="H199" s="4" t="s">
        <v>51</v>
      </c>
      <c r="I199" s="4"/>
      <c r="J199" s="4"/>
      <c r="K199" s="4">
        <v>225</v>
      </c>
      <c r="L199" s="4">
        <v>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46368.19</v>
      </c>
      <c r="X199" s="4">
        <v>1</v>
      </c>
      <c r="Y199" s="4">
        <v>46368.19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226</v>
      </c>
      <c r="F200" s="4">
        <f>ROUND(Source!AW194,O200)</f>
        <v>46368.19</v>
      </c>
      <c r="G200" s="4" t="s">
        <v>52</v>
      </c>
      <c r="H200" s="4" t="s">
        <v>53</v>
      </c>
      <c r="I200" s="4"/>
      <c r="J200" s="4"/>
      <c r="K200" s="4">
        <v>226</v>
      </c>
      <c r="L200" s="4">
        <v>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46368.19</v>
      </c>
      <c r="X200" s="4">
        <v>1</v>
      </c>
      <c r="Y200" s="4">
        <v>46368.19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227</v>
      </c>
      <c r="F201" s="4">
        <f>ROUND(Source!AX194,O201)</f>
        <v>0</v>
      </c>
      <c r="G201" s="4" t="s">
        <v>54</v>
      </c>
      <c r="H201" s="4" t="s">
        <v>55</v>
      </c>
      <c r="I201" s="4"/>
      <c r="J201" s="4"/>
      <c r="K201" s="4">
        <v>227</v>
      </c>
      <c r="L201" s="4">
        <v>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228</v>
      </c>
      <c r="F202" s="4">
        <f>ROUND(Source!AY194,O202)</f>
        <v>46368.19</v>
      </c>
      <c r="G202" s="4" t="s">
        <v>56</v>
      </c>
      <c r="H202" s="4" t="s">
        <v>57</v>
      </c>
      <c r="I202" s="4"/>
      <c r="J202" s="4"/>
      <c r="K202" s="4">
        <v>228</v>
      </c>
      <c r="L202" s="4">
        <v>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46368.19</v>
      </c>
      <c r="X202" s="4">
        <v>1</v>
      </c>
      <c r="Y202" s="4">
        <v>46368.19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216</v>
      </c>
      <c r="F203" s="4">
        <f>ROUND(Source!AP194,O203)</f>
        <v>0</v>
      </c>
      <c r="G203" s="4" t="s">
        <v>58</v>
      </c>
      <c r="H203" s="4" t="s">
        <v>59</v>
      </c>
      <c r="I203" s="4"/>
      <c r="J203" s="4"/>
      <c r="K203" s="4">
        <v>216</v>
      </c>
      <c r="L203" s="4">
        <v>8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223</v>
      </c>
      <c r="F204" s="4">
        <f>ROUND(Source!AQ194,O204)</f>
        <v>0</v>
      </c>
      <c r="G204" s="4" t="s">
        <v>60</v>
      </c>
      <c r="H204" s="4" t="s">
        <v>61</v>
      </c>
      <c r="I204" s="4"/>
      <c r="J204" s="4"/>
      <c r="K204" s="4">
        <v>223</v>
      </c>
      <c r="L204" s="4">
        <v>9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229</v>
      </c>
      <c r="F205" s="4">
        <f>ROUND(Source!AZ194,O205)</f>
        <v>0</v>
      </c>
      <c r="G205" s="4" t="s">
        <v>62</v>
      </c>
      <c r="H205" s="4" t="s">
        <v>63</v>
      </c>
      <c r="I205" s="4"/>
      <c r="J205" s="4"/>
      <c r="K205" s="4">
        <v>229</v>
      </c>
      <c r="L205" s="4">
        <v>10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203</v>
      </c>
      <c r="F206" s="4">
        <f>ROUND(Source!Q194,O206)</f>
        <v>51310.1</v>
      </c>
      <c r="G206" s="4" t="s">
        <v>64</v>
      </c>
      <c r="H206" s="4" t="s">
        <v>65</v>
      </c>
      <c r="I206" s="4"/>
      <c r="J206" s="4"/>
      <c r="K206" s="4">
        <v>203</v>
      </c>
      <c r="L206" s="4">
        <v>11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51310.1</v>
      </c>
      <c r="X206" s="4">
        <v>1</v>
      </c>
      <c r="Y206" s="4">
        <v>51310.1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231</v>
      </c>
      <c r="F207" s="4">
        <f>ROUND(Source!BB194,O207)</f>
        <v>0</v>
      </c>
      <c r="G207" s="4" t="s">
        <v>66</v>
      </c>
      <c r="H207" s="4" t="s">
        <v>67</v>
      </c>
      <c r="I207" s="4"/>
      <c r="J207" s="4"/>
      <c r="K207" s="4">
        <v>231</v>
      </c>
      <c r="L207" s="4">
        <v>12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204</v>
      </c>
      <c r="F208" s="4">
        <f>ROUND(Source!R194,O208)</f>
        <v>6590.84</v>
      </c>
      <c r="G208" s="4" t="s">
        <v>68</v>
      </c>
      <c r="H208" s="4" t="s">
        <v>69</v>
      </c>
      <c r="I208" s="4"/>
      <c r="J208" s="4"/>
      <c r="K208" s="4">
        <v>204</v>
      </c>
      <c r="L208" s="4">
        <v>13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6590.84</v>
      </c>
      <c r="X208" s="4">
        <v>1</v>
      </c>
      <c r="Y208" s="4">
        <v>6590.84</v>
      </c>
      <c r="Z208" s="4"/>
      <c r="AA208" s="4"/>
      <c r="AB208" s="4"/>
    </row>
    <row r="209" spans="1:88" x14ac:dyDescent="0.2">
      <c r="A209" s="4">
        <v>50</v>
      </c>
      <c r="B209" s="4">
        <v>0</v>
      </c>
      <c r="C209" s="4">
        <v>0</v>
      </c>
      <c r="D209" s="4">
        <v>1</v>
      </c>
      <c r="E209" s="4">
        <v>205</v>
      </c>
      <c r="F209" s="4">
        <f>ROUND(Source!S194,O209)</f>
        <v>25459.58</v>
      </c>
      <c r="G209" s="4" t="s">
        <v>70</v>
      </c>
      <c r="H209" s="4" t="s">
        <v>71</v>
      </c>
      <c r="I209" s="4"/>
      <c r="J209" s="4"/>
      <c r="K209" s="4">
        <v>205</v>
      </c>
      <c r="L209" s="4">
        <v>14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25459.58</v>
      </c>
      <c r="X209" s="4">
        <v>1</v>
      </c>
      <c r="Y209" s="4">
        <v>25459.58</v>
      </c>
      <c r="Z209" s="4"/>
      <c r="AA209" s="4"/>
      <c r="AB209" s="4"/>
    </row>
    <row r="210" spans="1:88" x14ac:dyDescent="0.2">
      <c r="A210" s="4">
        <v>50</v>
      </c>
      <c r="B210" s="4">
        <v>0</v>
      </c>
      <c r="C210" s="4">
        <v>0</v>
      </c>
      <c r="D210" s="4">
        <v>1</v>
      </c>
      <c r="E210" s="4">
        <v>232</v>
      </c>
      <c r="F210" s="4">
        <f>ROUND(Source!BC194,O210)</f>
        <v>0</v>
      </c>
      <c r="G210" s="4" t="s">
        <v>72</v>
      </c>
      <c r="H210" s="4" t="s">
        <v>73</v>
      </c>
      <c r="I210" s="4"/>
      <c r="J210" s="4"/>
      <c r="K210" s="4">
        <v>232</v>
      </c>
      <c r="L210" s="4">
        <v>15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88" x14ac:dyDescent="0.2">
      <c r="A211" s="4">
        <v>50</v>
      </c>
      <c r="B211" s="4">
        <v>0</v>
      </c>
      <c r="C211" s="4">
        <v>0</v>
      </c>
      <c r="D211" s="4">
        <v>1</v>
      </c>
      <c r="E211" s="4">
        <v>214</v>
      </c>
      <c r="F211" s="4">
        <f>ROUND(Source!AS194,O211)</f>
        <v>125020.69</v>
      </c>
      <c r="G211" s="4" t="s">
        <v>74</v>
      </c>
      <c r="H211" s="4" t="s">
        <v>75</v>
      </c>
      <c r="I211" s="4"/>
      <c r="J211" s="4"/>
      <c r="K211" s="4">
        <v>214</v>
      </c>
      <c r="L211" s="4">
        <v>16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125020.69</v>
      </c>
      <c r="X211" s="4">
        <v>1</v>
      </c>
      <c r="Y211" s="4">
        <v>125020.69</v>
      </c>
      <c r="Z211" s="4"/>
      <c r="AA211" s="4"/>
      <c r="AB211" s="4"/>
    </row>
    <row r="212" spans="1:88" x14ac:dyDescent="0.2">
      <c r="A212" s="4">
        <v>50</v>
      </c>
      <c r="B212" s="4">
        <v>0</v>
      </c>
      <c r="C212" s="4">
        <v>0</v>
      </c>
      <c r="D212" s="4">
        <v>1</v>
      </c>
      <c r="E212" s="4">
        <v>215</v>
      </c>
      <c r="F212" s="4">
        <f>ROUND(Source!AT194,O212)</f>
        <v>11212.12</v>
      </c>
      <c r="G212" s="4" t="s">
        <v>76</v>
      </c>
      <c r="H212" s="4" t="s">
        <v>77</v>
      </c>
      <c r="I212" s="4"/>
      <c r="J212" s="4"/>
      <c r="K212" s="4">
        <v>215</v>
      </c>
      <c r="L212" s="4">
        <v>17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11212.12</v>
      </c>
      <c r="X212" s="4">
        <v>1</v>
      </c>
      <c r="Y212" s="4">
        <v>11212.12</v>
      </c>
      <c r="Z212" s="4"/>
      <c r="AA212" s="4"/>
      <c r="AB212" s="4"/>
    </row>
    <row r="213" spans="1:88" x14ac:dyDescent="0.2">
      <c r="A213" s="4">
        <v>50</v>
      </c>
      <c r="B213" s="4">
        <v>0</v>
      </c>
      <c r="C213" s="4">
        <v>0</v>
      </c>
      <c r="D213" s="4">
        <v>1</v>
      </c>
      <c r="E213" s="4">
        <v>217</v>
      </c>
      <c r="F213" s="4">
        <f>ROUND(Source!AU194,O213)</f>
        <v>36729.339999999997</v>
      </c>
      <c r="G213" s="4" t="s">
        <v>78</v>
      </c>
      <c r="H213" s="4" t="s">
        <v>79</v>
      </c>
      <c r="I213" s="4"/>
      <c r="J213" s="4"/>
      <c r="K213" s="4">
        <v>217</v>
      </c>
      <c r="L213" s="4">
        <v>18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36729.339999999997</v>
      </c>
      <c r="X213" s="4">
        <v>1</v>
      </c>
      <c r="Y213" s="4">
        <v>36729.339999999997</v>
      </c>
      <c r="Z213" s="4"/>
      <c r="AA213" s="4"/>
      <c r="AB213" s="4"/>
    </row>
    <row r="214" spans="1:88" x14ac:dyDescent="0.2">
      <c r="A214" s="4">
        <v>50</v>
      </c>
      <c r="B214" s="4">
        <v>0</v>
      </c>
      <c r="C214" s="4">
        <v>0</v>
      </c>
      <c r="D214" s="4">
        <v>1</v>
      </c>
      <c r="E214" s="4">
        <v>230</v>
      </c>
      <c r="F214" s="4">
        <f>ROUND(Source!BA194,O214)</f>
        <v>0</v>
      </c>
      <c r="G214" s="4" t="s">
        <v>80</v>
      </c>
      <c r="H214" s="4" t="s">
        <v>81</v>
      </c>
      <c r="I214" s="4"/>
      <c r="J214" s="4"/>
      <c r="K214" s="4">
        <v>230</v>
      </c>
      <c r="L214" s="4">
        <v>19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88" x14ac:dyDescent="0.2">
      <c r="A215" s="4">
        <v>50</v>
      </c>
      <c r="B215" s="4">
        <v>0</v>
      </c>
      <c r="C215" s="4">
        <v>0</v>
      </c>
      <c r="D215" s="4">
        <v>1</v>
      </c>
      <c r="E215" s="4">
        <v>206</v>
      </c>
      <c r="F215" s="4">
        <f>ROUND(Source!T194,O215)</f>
        <v>0</v>
      </c>
      <c r="G215" s="4" t="s">
        <v>82</v>
      </c>
      <c r="H215" s="4" t="s">
        <v>83</v>
      </c>
      <c r="I215" s="4"/>
      <c r="J215" s="4"/>
      <c r="K215" s="4">
        <v>206</v>
      </c>
      <c r="L215" s="4">
        <v>20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88" x14ac:dyDescent="0.2">
      <c r="A216" s="4">
        <v>50</v>
      </c>
      <c r="B216" s="4">
        <v>0</v>
      </c>
      <c r="C216" s="4">
        <v>0</v>
      </c>
      <c r="D216" s="4">
        <v>1</v>
      </c>
      <c r="E216" s="4">
        <v>207</v>
      </c>
      <c r="F216" s="4">
        <f>Source!U194</f>
        <v>83.14120360199999</v>
      </c>
      <c r="G216" s="4" t="s">
        <v>84</v>
      </c>
      <c r="H216" s="4" t="s">
        <v>85</v>
      </c>
      <c r="I216" s="4"/>
      <c r="J216" s="4"/>
      <c r="K216" s="4">
        <v>207</v>
      </c>
      <c r="L216" s="4">
        <v>21</v>
      </c>
      <c r="M216" s="4">
        <v>3</v>
      </c>
      <c r="N216" s="4" t="s">
        <v>3</v>
      </c>
      <c r="O216" s="4">
        <v>-1</v>
      </c>
      <c r="P216" s="4"/>
      <c r="Q216" s="4"/>
      <c r="R216" s="4"/>
      <c r="S216" s="4"/>
      <c r="T216" s="4"/>
      <c r="U216" s="4"/>
      <c r="V216" s="4"/>
      <c r="W216" s="4">
        <v>83.141203602000033</v>
      </c>
      <c r="X216" s="4">
        <v>1</v>
      </c>
      <c r="Y216" s="4">
        <v>83.141203602000033</v>
      </c>
      <c r="Z216" s="4"/>
      <c r="AA216" s="4"/>
      <c r="AB216" s="4"/>
    </row>
    <row r="217" spans="1:88" x14ac:dyDescent="0.2">
      <c r="A217" s="4">
        <v>50</v>
      </c>
      <c r="B217" s="4">
        <v>0</v>
      </c>
      <c r="C217" s="4">
        <v>0</v>
      </c>
      <c r="D217" s="4">
        <v>1</v>
      </c>
      <c r="E217" s="4">
        <v>208</v>
      </c>
      <c r="F217" s="4">
        <f>Source!V194</f>
        <v>0</v>
      </c>
      <c r="G217" s="4" t="s">
        <v>86</v>
      </c>
      <c r="H217" s="4" t="s">
        <v>87</v>
      </c>
      <c r="I217" s="4"/>
      <c r="J217" s="4"/>
      <c r="K217" s="4">
        <v>208</v>
      </c>
      <c r="L217" s="4">
        <v>22</v>
      </c>
      <c r="M217" s="4">
        <v>3</v>
      </c>
      <c r="N217" s="4" t="s">
        <v>3</v>
      </c>
      <c r="O217" s="4">
        <v>-1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88" x14ac:dyDescent="0.2">
      <c r="A218" s="4">
        <v>50</v>
      </c>
      <c r="B218" s="4">
        <v>0</v>
      </c>
      <c r="C218" s="4">
        <v>0</v>
      </c>
      <c r="D218" s="4">
        <v>1</v>
      </c>
      <c r="E218" s="4">
        <v>209</v>
      </c>
      <c r="F218" s="4">
        <f>ROUND(Source!W194,O218)</f>
        <v>0</v>
      </c>
      <c r="G218" s="4" t="s">
        <v>88</v>
      </c>
      <c r="H218" s="4" t="s">
        <v>89</v>
      </c>
      <c r="I218" s="4"/>
      <c r="J218" s="4"/>
      <c r="K218" s="4">
        <v>209</v>
      </c>
      <c r="L218" s="4">
        <v>23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88" x14ac:dyDescent="0.2">
      <c r="A219" s="4">
        <v>50</v>
      </c>
      <c r="B219" s="4">
        <v>0</v>
      </c>
      <c r="C219" s="4">
        <v>0</v>
      </c>
      <c r="D219" s="4">
        <v>1</v>
      </c>
      <c r="E219" s="4">
        <v>233</v>
      </c>
      <c r="F219" s="4">
        <f>ROUND(Source!BD194,O219)</f>
        <v>0</v>
      </c>
      <c r="G219" s="4" t="s">
        <v>90</v>
      </c>
      <c r="H219" s="4" t="s">
        <v>91</v>
      </c>
      <c r="I219" s="4"/>
      <c r="J219" s="4"/>
      <c r="K219" s="4">
        <v>233</v>
      </c>
      <c r="L219" s="4">
        <v>24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88" x14ac:dyDescent="0.2">
      <c r="A220" s="4">
        <v>50</v>
      </c>
      <c r="B220" s="4">
        <v>0</v>
      </c>
      <c r="C220" s="4">
        <v>0</v>
      </c>
      <c r="D220" s="4">
        <v>1</v>
      </c>
      <c r="E220" s="4">
        <v>210</v>
      </c>
      <c r="F220" s="4">
        <f>ROUND(Source!X194,O220)</f>
        <v>26005.55</v>
      </c>
      <c r="G220" s="4" t="s">
        <v>92</v>
      </c>
      <c r="H220" s="4" t="s">
        <v>93</v>
      </c>
      <c r="I220" s="4"/>
      <c r="J220" s="4"/>
      <c r="K220" s="4">
        <v>210</v>
      </c>
      <c r="L220" s="4">
        <v>25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26005.55</v>
      </c>
      <c r="X220" s="4">
        <v>1</v>
      </c>
      <c r="Y220" s="4">
        <v>26005.55</v>
      </c>
      <c r="Z220" s="4"/>
      <c r="AA220" s="4"/>
      <c r="AB220" s="4"/>
    </row>
    <row r="221" spans="1:88" x14ac:dyDescent="0.2">
      <c r="A221" s="4">
        <v>50</v>
      </c>
      <c r="B221" s="4">
        <v>0</v>
      </c>
      <c r="C221" s="4">
        <v>0</v>
      </c>
      <c r="D221" s="4">
        <v>1</v>
      </c>
      <c r="E221" s="4">
        <v>211</v>
      </c>
      <c r="F221" s="4">
        <f>ROUND(Source!Y194,O221)</f>
        <v>13273.39</v>
      </c>
      <c r="G221" s="4" t="s">
        <v>94</v>
      </c>
      <c r="H221" s="4" t="s">
        <v>95</v>
      </c>
      <c r="I221" s="4"/>
      <c r="J221" s="4"/>
      <c r="K221" s="4">
        <v>211</v>
      </c>
      <c r="L221" s="4">
        <v>26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13273.39</v>
      </c>
      <c r="X221" s="4">
        <v>1</v>
      </c>
      <c r="Y221" s="4">
        <v>13273.39</v>
      </c>
      <c r="Z221" s="4"/>
      <c r="AA221" s="4"/>
      <c r="AB221" s="4"/>
    </row>
    <row r="222" spans="1:88" x14ac:dyDescent="0.2">
      <c r="A222" s="4">
        <v>50</v>
      </c>
      <c r="B222" s="4">
        <v>0</v>
      </c>
      <c r="C222" s="4">
        <v>0</v>
      </c>
      <c r="D222" s="4">
        <v>1</v>
      </c>
      <c r="E222" s="4">
        <v>224</v>
      </c>
      <c r="F222" s="4">
        <f>ROUND(Source!AR194,O222)</f>
        <v>172962.15</v>
      </c>
      <c r="G222" s="4" t="s">
        <v>96</v>
      </c>
      <c r="H222" s="4" t="s">
        <v>97</v>
      </c>
      <c r="I222" s="4"/>
      <c r="J222" s="4"/>
      <c r="K222" s="4">
        <v>224</v>
      </c>
      <c r="L222" s="4">
        <v>27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172962.15</v>
      </c>
      <c r="X222" s="4">
        <v>1</v>
      </c>
      <c r="Y222" s="4">
        <v>172962.15</v>
      </c>
      <c r="Z222" s="4"/>
      <c r="AA222" s="4"/>
      <c r="AB222" s="4"/>
    </row>
    <row r="224" spans="1:88" x14ac:dyDescent="0.2">
      <c r="A224" s="1">
        <v>4</v>
      </c>
      <c r="B224" s="1">
        <v>1</v>
      </c>
      <c r="C224" s="1"/>
      <c r="D224" s="1">
        <f>ROW(A240)</f>
        <v>240</v>
      </c>
      <c r="E224" s="1"/>
      <c r="F224" s="1" t="s">
        <v>15</v>
      </c>
      <c r="G224" s="1" t="s">
        <v>230</v>
      </c>
      <c r="H224" s="1" t="s">
        <v>3</v>
      </c>
      <c r="I224" s="1">
        <v>0</v>
      </c>
      <c r="J224" s="1"/>
      <c r="K224" s="1">
        <v>0</v>
      </c>
      <c r="L224" s="1"/>
      <c r="M224" s="1" t="s">
        <v>3</v>
      </c>
      <c r="N224" s="1"/>
      <c r="O224" s="1"/>
      <c r="P224" s="1"/>
      <c r="Q224" s="1"/>
      <c r="R224" s="1"/>
      <c r="S224" s="1">
        <v>0</v>
      </c>
      <c r="T224" s="1"/>
      <c r="U224" s="1" t="s">
        <v>3</v>
      </c>
      <c r="V224" s="1">
        <v>0</v>
      </c>
      <c r="W224" s="1"/>
      <c r="X224" s="1"/>
      <c r="Y224" s="1"/>
      <c r="Z224" s="1"/>
      <c r="AA224" s="1"/>
      <c r="AB224" s="1" t="s">
        <v>3</v>
      </c>
      <c r="AC224" s="1" t="s">
        <v>3</v>
      </c>
      <c r="AD224" s="1" t="s">
        <v>3</v>
      </c>
      <c r="AE224" s="1" t="s">
        <v>3</v>
      </c>
      <c r="AF224" s="1" t="s">
        <v>3</v>
      </c>
      <c r="AG224" s="1" t="s">
        <v>3</v>
      </c>
      <c r="AH224" s="1"/>
      <c r="AI224" s="1"/>
      <c r="AJ224" s="1"/>
      <c r="AK224" s="1"/>
      <c r="AL224" s="1"/>
      <c r="AM224" s="1"/>
      <c r="AN224" s="1"/>
      <c r="AO224" s="1"/>
      <c r="AP224" s="1" t="s">
        <v>3</v>
      </c>
      <c r="AQ224" s="1" t="s">
        <v>3</v>
      </c>
      <c r="AR224" s="1" t="s">
        <v>3</v>
      </c>
      <c r="AS224" s="1"/>
      <c r="AT224" s="1"/>
      <c r="AU224" s="1"/>
      <c r="AV224" s="1"/>
      <c r="AW224" s="1"/>
      <c r="AX224" s="1"/>
      <c r="AY224" s="1"/>
      <c r="AZ224" s="1" t="s">
        <v>3</v>
      </c>
      <c r="BA224" s="1"/>
      <c r="BB224" s="1" t="s">
        <v>3</v>
      </c>
      <c r="BC224" s="1" t="s">
        <v>3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3</v>
      </c>
      <c r="BJ224" s="1" t="s">
        <v>3</v>
      </c>
      <c r="BK224" s="1" t="s">
        <v>3</v>
      </c>
      <c r="BL224" s="1" t="s">
        <v>3</v>
      </c>
      <c r="BM224" s="1" t="s">
        <v>3</v>
      </c>
      <c r="BN224" s="1" t="s">
        <v>3</v>
      </c>
      <c r="BO224" s="1" t="s">
        <v>3</v>
      </c>
      <c r="BP224" s="1" t="s">
        <v>3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>
        <v>0</v>
      </c>
    </row>
    <row r="226" spans="1:245" x14ac:dyDescent="0.2">
      <c r="A226" s="2">
        <v>52</v>
      </c>
      <c r="B226" s="2">
        <f t="shared" ref="B226:G226" si="137">B240</f>
        <v>1</v>
      </c>
      <c r="C226" s="2">
        <f t="shared" si="137"/>
        <v>4</v>
      </c>
      <c r="D226" s="2">
        <f t="shared" si="137"/>
        <v>224</v>
      </c>
      <c r="E226" s="2">
        <f t="shared" si="137"/>
        <v>0</v>
      </c>
      <c r="F226" s="2" t="str">
        <f t="shared" si="137"/>
        <v>Новый раздел</v>
      </c>
      <c r="G226" s="2" t="str">
        <f t="shared" si="137"/>
        <v>Монтажные работы</v>
      </c>
      <c r="H226" s="2"/>
      <c r="I226" s="2"/>
      <c r="J226" s="2"/>
      <c r="K226" s="2"/>
      <c r="L226" s="2"/>
      <c r="M226" s="2"/>
      <c r="N226" s="2"/>
      <c r="O226" s="2">
        <f t="shared" ref="O226:AT226" si="138">O240</f>
        <v>25129.83</v>
      </c>
      <c r="P226" s="2">
        <f t="shared" si="138"/>
        <v>0</v>
      </c>
      <c r="Q226" s="2">
        <f t="shared" si="138"/>
        <v>5908.77</v>
      </c>
      <c r="R226" s="2">
        <f t="shared" si="138"/>
        <v>3165.5</v>
      </c>
      <c r="S226" s="2">
        <f t="shared" si="138"/>
        <v>19221.060000000001</v>
      </c>
      <c r="T226" s="2">
        <f t="shared" si="138"/>
        <v>0</v>
      </c>
      <c r="U226" s="2">
        <f t="shared" si="138"/>
        <v>58.265833934399993</v>
      </c>
      <c r="V226" s="2">
        <f t="shared" si="138"/>
        <v>0</v>
      </c>
      <c r="W226" s="2">
        <f t="shared" si="138"/>
        <v>0</v>
      </c>
      <c r="X226" s="2">
        <f t="shared" si="138"/>
        <v>17683.400000000001</v>
      </c>
      <c r="Y226" s="2">
        <f t="shared" si="138"/>
        <v>8265.0499999999993</v>
      </c>
      <c r="Z226" s="2">
        <f t="shared" si="138"/>
        <v>0</v>
      </c>
      <c r="AA226" s="2">
        <f t="shared" si="138"/>
        <v>0</v>
      </c>
      <c r="AB226" s="2">
        <f t="shared" si="138"/>
        <v>25129.83</v>
      </c>
      <c r="AC226" s="2">
        <f t="shared" si="138"/>
        <v>0</v>
      </c>
      <c r="AD226" s="2">
        <f t="shared" si="138"/>
        <v>5908.77</v>
      </c>
      <c r="AE226" s="2">
        <f t="shared" si="138"/>
        <v>3165.5</v>
      </c>
      <c r="AF226" s="2">
        <f t="shared" si="138"/>
        <v>19221.060000000001</v>
      </c>
      <c r="AG226" s="2">
        <f t="shared" si="138"/>
        <v>0</v>
      </c>
      <c r="AH226" s="2">
        <f t="shared" si="138"/>
        <v>58.265833934399993</v>
      </c>
      <c r="AI226" s="2">
        <f t="shared" si="138"/>
        <v>0</v>
      </c>
      <c r="AJ226" s="2">
        <f t="shared" si="138"/>
        <v>0</v>
      </c>
      <c r="AK226" s="2">
        <f t="shared" si="138"/>
        <v>17683.400000000001</v>
      </c>
      <c r="AL226" s="2">
        <f t="shared" si="138"/>
        <v>8265.0499999999993</v>
      </c>
      <c r="AM226" s="2">
        <f t="shared" si="138"/>
        <v>0</v>
      </c>
      <c r="AN226" s="2">
        <f t="shared" si="138"/>
        <v>0</v>
      </c>
      <c r="AO226" s="2">
        <f t="shared" si="138"/>
        <v>0</v>
      </c>
      <c r="AP226" s="2">
        <f t="shared" si="138"/>
        <v>0</v>
      </c>
      <c r="AQ226" s="2">
        <f t="shared" si="138"/>
        <v>0</v>
      </c>
      <c r="AR226" s="2">
        <f t="shared" si="138"/>
        <v>56143.08</v>
      </c>
      <c r="AS226" s="2">
        <f t="shared" si="138"/>
        <v>0</v>
      </c>
      <c r="AT226" s="2">
        <f t="shared" si="138"/>
        <v>56143.08</v>
      </c>
      <c r="AU226" s="2">
        <f t="shared" ref="AU226:BZ226" si="139">AU240</f>
        <v>0</v>
      </c>
      <c r="AV226" s="2">
        <f t="shared" si="139"/>
        <v>0</v>
      </c>
      <c r="AW226" s="2">
        <f t="shared" si="139"/>
        <v>0</v>
      </c>
      <c r="AX226" s="2">
        <f t="shared" si="139"/>
        <v>0</v>
      </c>
      <c r="AY226" s="2">
        <f t="shared" si="139"/>
        <v>0</v>
      </c>
      <c r="AZ226" s="2">
        <f t="shared" si="139"/>
        <v>0</v>
      </c>
      <c r="BA226" s="2">
        <f t="shared" si="139"/>
        <v>0</v>
      </c>
      <c r="BB226" s="2">
        <f t="shared" si="139"/>
        <v>0</v>
      </c>
      <c r="BC226" s="2">
        <f t="shared" si="139"/>
        <v>0</v>
      </c>
      <c r="BD226" s="2">
        <f t="shared" si="139"/>
        <v>0</v>
      </c>
      <c r="BE226" s="2">
        <f t="shared" si="139"/>
        <v>0</v>
      </c>
      <c r="BF226" s="2">
        <f t="shared" si="139"/>
        <v>0</v>
      </c>
      <c r="BG226" s="2">
        <f t="shared" si="139"/>
        <v>0</v>
      </c>
      <c r="BH226" s="2">
        <f t="shared" si="139"/>
        <v>0</v>
      </c>
      <c r="BI226" s="2">
        <f t="shared" si="139"/>
        <v>0</v>
      </c>
      <c r="BJ226" s="2">
        <f t="shared" si="139"/>
        <v>0</v>
      </c>
      <c r="BK226" s="2">
        <f t="shared" si="139"/>
        <v>0</v>
      </c>
      <c r="BL226" s="2">
        <f t="shared" si="139"/>
        <v>0</v>
      </c>
      <c r="BM226" s="2">
        <f t="shared" si="139"/>
        <v>0</v>
      </c>
      <c r="BN226" s="2">
        <f t="shared" si="139"/>
        <v>0</v>
      </c>
      <c r="BO226" s="2">
        <f t="shared" si="139"/>
        <v>0</v>
      </c>
      <c r="BP226" s="2">
        <f t="shared" si="139"/>
        <v>0</v>
      </c>
      <c r="BQ226" s="2">
        <f t="shared" si="139"/>
        <v>0</v>
      </c>
      <c r="BR226" s="2">
        <f t="shared" si="139"/>
        <v>0</v>
      </c>
      <c r="BS226" s="2">
        <f t="shared" si="139"/>
        <v>0</v>
      </c>
      <c r="BT226" s="2">
        <f t="shared" si="139"/>
        <v>0</v>
      </c>
      <c r="BU226" s="2">
        <f t="shared" si="139"/>
        <v>0</v>
      </c>
      <c r="BV226" s="2">
        <f t="shared" si="139"/>
        <v>0</v>
      </c>
      <c r="BW226" s="2">
        <f t="shared" si="139"/>
        <v>0</v>
      </c>
      <c r="BX226" s="2">
        <f t="shared" si="139"/>
        <v>0</v>
      </c>
      <c r="BY226" s="2">
        <f t="shared" si="139"/>
        <v>0</v>
      </c>
      <c r="BZ226" s="2">
        <f t="shared" si="139"/>
        <v>0</v>
      </c>
      <c r="CA226" s="2">
        <f t="shared" ref="CA226:DF226" si="140">CA240</f>
        <v>56143.08</v>
      </c>
      <c r="CB226" s="2">
        <f t="shared" si="140"/>
        <v>0</v>
      </c>
      <c r="CC226" s="2">
        <f t="shared" si="140"/>
        <v>56143.08</v>
      </c>
      <c r="CD226" s="2">
        <f t="shared" si="140"/>
        <v>0</v>
      </c>
      <c r="CE226" s="2">
        <f t="shared" si="140"/>
        <v>0</v>
      </c>
      <c r="CF226" s="2">
        <f t="shared" si="140"/>
        <v>0</v>
      </c>
      <c r="CG226" s="2">
        <f t="shared" si="140"/>
        <v>0</v>
      </c>
      <c r="CH226" s="2">
        <f t="shared" si="140"/>
        <v>0</v>
      </c>
      <c r="CI226" s="2">
        <f t="shared" si="140"/>
        <v>0</v>
      </c>
      <c r="CJ226" s="2">
        <f t="shared" si="140"/>
        <v>0</v>
      </c>
      <c r="CK226" s="2">
        <f t="shared" si="140"/>
        <v>0</v>
      </c>
      <c r="CL226" s="2">
        <f t="shared" si="140"/>
        <v>0</v>
      </c>
      <c r="CM226" s="2">
        <f t="shared" si="140"/>
        <v>0</v>
      </c>
      <c r="CN226" s="2">
        <f t="shared" si="140"/>
        <v>0</v>
      </c>
      <c r="CO226" s="2">
        <f t="shared" si="140"/>
        <v>0</v>
      </c>
      <c r="CP226" s="2">
        <f t="shared" si="140"/>
        <v>0</v>
      </c>
      <c r="CQ226" s="2">
        <f t="shared" si="140"/>
        <v>0</v>
      </c>
      <c r="CR226" s="2">
        <f t="shared" si="140"/>
        <v>0</v>
      </c>
      <c r="CS226" s="2">
        <f t="shared" si="140"/>
        <v>0</v>
      </c>
      <c r="CT226" s="2">
        <f t="shared" si="140"/>
        <v>0</v>
      </c>
      <c r="CU226" s="2">
        <f t="shared" si="140"/>
        <v>0</v>
      </c>
      <c r="CV226" s="2">
        <f t="shared" si="140"/>
        <v>0</v>
      </c>
      <c r="CW226" s="2">
        <f t="shared" si="140"/>
        <v>0</v>
      </c>
      <c r="CX226" s="2">
        <f t="shared" si="140"/>
        <v>0</v>
      </c>
      <c r="CY226" s="2">
        <f t="shared" si="140"/>
        <v>0</v>
      </c>
      <c r="CZ226" s="2">
        <f t="shared" si="140"/>
        <v>0</v>
      </c>
      <c r="DA226" s="2">
        <f t="shared" si="140"/>
        <v>0</v>
      </c>
      <c r="DB226" s="2">
        <f t="shared" si="140"/>
        <v>0</v>
      </c>
      <c r="DC226" s="2">
        <f t="shared" si="140"/>
        <v>0</v>
      </c>
      <c r="DD226" s="2">
        <f t="shared" si="140"/>
        <v>0</v>
      </c>
      <c r="DE226" s="2">
        <f t="shared" si="140"/>
        <v>0</v>
      </c>
      <c r="DF226" s="2">
        <f t="shared" si="140"/>
        <v>0</v>
      </c>
      <c r="DG226" s="3">
        <f t="shared" ref="DG226:EL226" si="141">DG240</f>
        <v>0</v>
      </c>
      <c r="DH226" s="3">
        <f t="shared" si="141"/>
        <v>0</v>
      </c>
      <c r="DI226" s="3">
        <f t="shared" si="141"/>
        <v>0</v>
      </c>
      <c r="DJ226" s="3">
        <f t="shared" si="141"/>
        <v>0</v>
      </c>
      <c r="DK226" s="3">
        <f t="shared" si="141"/>
        <v>0</v>
      </c>
      <c r="DL226" s="3">
        <f t="shared" si="141"/>
        <v>0</v>
      </c>
      <c r="DM226" s="3">
        <f t="shared" si="141"/>
        <v>0</v>
      </c>
      <c r="DN226" s="3">
        <f t="shared" si="141"/>
        <v>0</v>
      </c>
      <c r="DO226" s="3">
        <f t="shared" si="141"/>
        <v>0</v>
      </c>
      <c r="DP226" s="3">
        <f t="shared" si="141"/>
        <v>0</v>
      </c>
      <c r="DQ226" s="3">
        <f t="shared" si="141"/>
        <v>0</v>
      </c>
      <c r="DR226" s="3">
        <f t="shared" si="141"/>
        <v>0</v>
      </c>
      <c r="DS226" s="3">
        <f t="shared" si="141"/>
        <v>0</v>
      </c>
      <c r="DT226" s="3">
        <f t="shared" si="141"/>
        <v>0</v>
      </c>
      <c r="DU226" s="3">
        <f t="shared" si="141"/>
        <v>0</v>
      </c>
      <c r="DV226" s="3">
        <f t="shared" si="141"/>
        <v>0</v>
      </c>
      <c r="DW226" s="3">
        <f t="shared" si="141"/>
        <v>0</v>
      </c>
      <c r="DX226" s="3">
        <f t="shared" si="141"/>
        <v>0</v>
      </c>
      <c r="DY226" s="3">
        <f t="shared" si="141"/>
        <v>0</v>
      </c>
      <c r="DZ226" s="3">
        <f t="shared" si="141"/>
        <v>0</v>
      </c>
      <c r="EA226" s="3">
        <f t="shared" si="141"/>
        <v>0</v>
      </c>
      <c r="EB226" s="3">
        <f t="shared" si="141"/>
        <v>0</v>
      </c>
      <c r="EC226" s="3">
        <f t="shared" si="141"/>
        <v>0</v>
      </c>
      <c r="ED226" s="3">
        <f t="shared" si="141"/>
        <v>0</v>
      </c>
      <c r="EE226" s="3">
        <f t="shared" si="141"/>
        <v>0</v>
      </c>
      <c r="EF226" s="3">
        <f t="shared" si="141"/>
        <v>0</v>
      </c>
      <c r="EG226" s="3">
        <f t="shared" si="141"/>
        <v>0</v>
      </c>
      <c r="EH226" s="3">
        <f t="shared" si="141"/>
        <v>0</v>
      </c>
      <c r="EI226" s="3">
        <f t="shared" si="141"/>
        <v>0</v>
      </c>
      <c r="EJ226" s="3">
        <f t="shared" si="141"/>
        <v>0</v>
      </c>
      <c r="EK226" s="3">
        <f t="shared" si="141"/>
        <v>0</v>
      </c>
      <c r="EL226" s="3">
        <f t="shared" si="141"/>
        <v>0</v>
      </c>
      <c r="EM226" s="3">
        <f t="shared" ref="EM226:FR226" si="142">EM240</f>
        <v>0</v>
      </c>
      <c r="EN226" s="3">
        <f t="shared" si="142"/>
        <v>0</v>
      </c>
      <c r="EO226" s="3">
        <f t="shared" si="142"/>
        <v>0</v>
      </c>
      <c r="EP226" s="3">
        <f t="shared" si="142"/>
        <v>0</v>
      </c>
      <c r="EQ226" s="3">
        <f t="shared" si="142"/>
        <v>0</v>
      </c>
      <c r="ER226" s="3">
        <f t="shared" si="142"/>
        <v>0</v>
      </c>
      <c r="ES226" s="3">
        <f t="shared" si="142"/>
        <v>0</v>
      </c>
      <c r="ET226" s="3">
        <f t="shared" si="142"/>
        <v>0</v>
      </c>
      <c r="EU226" s="3">
        <f t="shared" si="142"/>
        <v>0</v>
      </c>
      <c r="EV226" s="3">
        <f t="shared" si="142"/>
        <v>0</v>
      </c>
      <c r="EW226" s="3">
        <f t="shared" si="142"/>
        <v>0</v>
      </c>
      <c r="EX226" s="3">
        <f t="shared" si="142"/>
        <v>0</v>
      </c>
      <c r="EY226" s="3">
        <f t="shared" si="142"/>
        <v>0</v>
      </c>
      <c r="EZ226" s="3">
        <f t="shared" si="142"/>
        <v>0</v>
      </c>
      <c r="FA226" s="3">
        <f t="shared" si="142"/>
        <v>0</v>
      </c>
      <c r="FB226" s="3">
        <f t="shared" si="142"/>
        <v>0</v>
      </c>
      <c r="FC226" s="3">
        <f t="shared" si="142"/>
        <v>0</v>
      </c>
      <c r="FD226" s="3">
        <f t="shared" si="142"/>
        <v>0</v>
      </c>
      <c r="FE226" s="3">
        <f t="shared" si="142"/>
        <v>0</v>
      </c>
      <c r="FF226" s="3">
        <f t="shared" si="142"/>
        <v>0</v>
      </c>
      <c r="FG226" s="3">
        <f t="shared" si="142"/>
        <v>0</v>
      </c>
      <c r="FH226" s="3">
        <f t="shared" si="142"/>
        <v>0</v>
      </c>
      <c r="FI226" s="3">
        <f t="shared" si="142"/>
        <v>0</v>
      </c>
      <c r="FJ226" s="3">
        <f t="shared" si="142"/>
        <v>0</v>
      </c>
      <c r="FK226" s="3">
        <f t="shared" si="142"/>
        <v>0</v>
      </c>
      <c r="FL226" s="3">
        <f t="shared" si="142"/>
        <v>0</v>
      </c>
      <c r="FM226" s="3">
        <f t="shared" si="142"/>
        <v>0</v>
      </c>
      <c r="FN226" s="3">
        <f t="shared" si="142"/>
        <v>0</v>
      </c>
      <c r="FO226" s="3">
        <f t="shared" si="142"/>
        <v>0</v>
      </c>
      <c r="FP226" s="3">
        <f t="shared" si="142"/>
        <v>0</v>
      </c>
      <c r="FQ226" s="3">
        <f t="shared" si="142"/>
        <v>0</v>
      </c>
      <c r="FR226" s="3">
        <f t="shared" si="142"/>
        <v>0</v>
      </c>
      <c r="FS226" s="3">
        <f t="shared" ref="FS226:GX226" si="143">FS240</f>
        <v>0</v>
      </c>
      <c r="FT226" s="3">
        <f t="shared" si="143"/>
        <v>0</v>
      </c>
      <c r="FU226" s="3">
        <f t="shared" si="143"/>
        <v>0</v>
      </c>
      <c r="FV226" s="3">
        <f t="shared" si="143"/>
        <v>0</v>
      </c>
      <c r="FW226" s="3">
        <f t="shared" si="143"/>
        <v>0</v>
      </c>
      <c r="FX226" s="3">
        <f t="shared" si="143"/>
        <v>0</v>
      </c>
      <c r="FY226" s="3">
        <f t="shared" si="143"/>
        <v>0</v>
      </c>
      <c r="FZ226" s="3">
        <f t="shared" si="143"/>
        <v>0</v>
      </c>
      <c r="GA226" s="3">
        <f t="shared" si="143"/>
        <v>0</v>
      </c>
      <c r="GB226" s="3">
        <f t="shared" si="143"/>
        <v>0</v>
      </c>
      <c r="GC226" s="3">
        <f t="shared" si="143"/>
        <v>0</v>
      </c>
      <c r="GD226" s="3">
        <f t="shared" si="143"/>
        <v>0</v>
      </c>
      <c r="GE226" s="3">
        <f t="shared" si="143"/>
        <v>0</v>
      </c>
      <c r="GF226" s="3">
        <f t="shared" si="143"/>
        <v>0</v>
      </c>
      <c r="GG226" s="3">
        <f t="shared" si="143"/>
        <v>0</v>
      </c>
      <c r="GH226" s="3">
        <f t="shared" si="143"/>
        <v>0</v>
      </c>
      <c r="GI226" s="3">
        <f t="shared" si="143"/>
        <v>0</v>
      </c>
      <c r="GJ226" s="3">
        <f t="shared" si="143"/>
        <v>0</v>
      </c>
      <c r="GK226" s="3">
        <f t="shared" si="143"/>
        <v>0</v>
      </c>
      <c r="GL226" s="3">
        <f t="shared" si="143"/>
        <v>0</v>
      </c>
      <c r="GM226" s="3">
        <f t="shared" si="143"/>
        <v>0</v>
      </c>
      <c r="GN226" s="3">
        <f t="shared" si="143"/>
        <v>0</v>
      </c>
      <c r="GO226" s="3">
        <f t="shared" si="143"/>
        <v>0</v>
      </c>
      <c r="GP226" s="3">
        <f t="shared" si="143"/>
        <v>0</v>
      </c>
      <c r="GQ226" s="3">
        <f t="shared" si="143"/>
        <v>0</v>
      </c>
      <c r="GR226" s="3">
        <f t="shared" si="143"/>
        <v>0</v>
      </c>
      <c r="GS226" s="3">
        <f t="shared" si="143"/>
        <v>0</v>
      </c>
      <c r="GT226" s="3">
        <f t="shared" si="143"/>
        <v>0</v>
      </c>
      <c r="GU226" s="3">
        <f t="shared" si="143"/>
        <v>0</v>
      </c>
      <c r="GV226" s="3">
        <f t="shared" si="143"/>
        <v>0</v>
      </c>
      <c r="GW226" s="3">
        <f t="shared" si="143"/>
        <v>0</v>
      </c>
      <c r="GX226" s="3">
        <f t="shared" si="143"/>
        <v>0</v>
      </c>
    </row>
    <row r="228" spans="1:245" x14ac:dyDescent="0.2">
      <c r="A228">
        <v>17</v>
      </c>
      <c r="B228">
        <v>1</v>
      </c>
      <c r="C228">
        <f>ROW(SmtRes!A77)</f>
        <v>77</v>
      </c>
      <c r="D228">
        <f>ROW(EtalonRes!A83)</f>
        <v>83</v>
      </c>
      <c r="E228" t="s">
        <v>231</v>
      </c>
      <c r="F228" t="s">
        <v>232</v>
      </c>
      <c r="G228" t="s">
        <v>233</v>
      </c>
      <c r="H228" t="s">
        <v>234</v>
      </c>
      <c r="I228">
        <v>2</v>
      </c>
      <c r="J228">
        <v>0</v>
      </c>
      <c r="K228">
        <v>2</v>
      </c>
      <c r="O228">
        <f t="shared" ref="O228:O238" si="144">ROUND(CP228,2)</f>
        <v>14752.02</v>
      </c>
      <c r="P228">
        <f t="shared" ref="P228:P238" si="145">ROUND((ROUND((AC228*AW228*I228),2)*BC228),2)</f>
        <v>0</v>
      </c>
      <c r="Q228">
        <f>(ROUND((ROUND((((ET228*0.5))*AV228*I228),2)*BB228),2)+ROUND((ROUND(((AE228-((EU228*0.5)))*AV228*I228),2)*BS228),2))</f>
        <v>5248.46</v>
      </c>
      <c r="R228">
        <f t="shared" ref="R228:R238" si="146">ROUND((ROUND((AE228*AV228*I228),2)*BS228),2)</f>
        <v>2853.83</v>
      </c>
      <c r="S228">
        <f t="shared" ref="S228:S238" si="147">ROUND((ROUND((AF228*AV228*I228),2)*BA228),2)</f>
        <v>9503.56</v>
      </c>
      <c r="T228">
        <f t="shared" ref="T228:T238" si="148">ROUND(CU228*I228,2)</f>
        <v>0</v>
      </c>
      <c r="U228">
        <f t="shared" ref="U228:U238" si="149">CV228*I228</f>
        <v>28.897199999999998</v>
      </c>
      <c r="V228">
        <f t="shared" ref="V228:V238" si="150">CW228*I228</f>
        <v>0</v>
      </c>
      <c r="W228">
        <f t="shared" ref="W228:W238" si="151">ROUND(CX228*I228,2)</f>
        <v>0</v>
      </c>
      <c r="X228">
        <f t="shared" ref="X228:X238" si="152">ROUND(CY228,2)</f>
        <v>8743.2800000000007</v>
      </c>
      <c r="Y228">
        <f t="shared" ref="Y228:Y238" si="153">ROUND(CZ228,2)</f>
        <v>4086.53</v>
      </c>
      <c r="AA228">
        <v>109110011</v>
      </c>
      <c r="AB228">
        <f t="shared" ref="AB228:AB238" si="154">ROUND((AC228+AD228+AF228),6)</f>
        <v>399.35</v>
      </c>
      <c r="AC228">
        <f t="shared" ref="AC228:AC238" si="155">ROUND(((ES228*0)),6)</f>
        <v>0</v>
      </c>
      <c r="AD228">
        <f>ROUND(((((ET228*0.5))-((EU228*0.5)))+AE228),6)</f>
        <v>225.19499999999999</v>
      </c>
      <c r="AE228">
        <f>ROUND(((EU228*0.5)),6)</f>
        <v>52.295000000000002</v>
      </c>
      <c r="AF228">
        <f>ROUND(((EV228*0.5)),6)</f>
        <v>174.155</v>
      </c>
      <c r="AG228">
        <f t="shared" ref="AG228:AG238" si="156">ROUND((AP228),6)</f>
        <v>0</v>
      </c>
      <c r="AH228">
        <f>((EW228*0.5))</f>
        <v>13.8</v>
      </c>
      <c r="AI228">
        <f>((EX228*0.5))</f>
        <v>0</v>
      </c>
      <c r="AJ228">
        <f t="shared" ref="AJ228:AJ238" si="157">(AS228)</f>
        <v>0</v>
      </c>
      <c r="AK228">
        <v>1076.5999999999999</v>
      </c>
      <c r="AL228">
        <v>277.89999999999998</v>
      </c>
      <c r="AM228">
        <v>450.39</v>
      </c>
      <c r="AN228">
        <v>104.59</v>
      </c>
      <c r="AO228">
        <v>348.31</v>
      </c>
      <c r="AP228">
        <v>0</v>
      </c>
      <c r="AQ228">
        <v>27.6</v>
      </c>
      <c r="AR228">
        <v>0</v>
      </c>
      <c r="AS228">
        <v>0</v>
      </c>
      <c r="AT228">
        <v>92</v>
      </c>
      <c r="AU228">
        <v>43</v>
      </c>
      <c r="AV228">
        <v>1.0469999999999999</v>
      </c>
      <c r="AW228">
        <v>1</v>
      </c>
      <c r="AZ228">
        <v>1</v>
      </c>
      <c r="BA228">
        <v>26.06</v>
      </c>
      <c r="BB228">
        <v>11.13</v>
      </c>
      <c r="BC228">
        <v>6.98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2</v>
      </c>
      <c r="BJ228" t="s">
        <v>235</v>
      </c>
      <c r="BM228">
        <v>317</v>
      </c>
      <c r="BN228">
        <v>0</v>
      </c>
      <c r="BO228" t="s">
        <v>232</v>
      </c>
      <c r="BP228">
        <v>1</v>
      </c>
      <c r="BQ228">
        <v>40</v>
      </c>
      <c r="BR228">
        <v>0</v>
      </c>
      <c r="BS228">
        <v>26.06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92</v>
      </c>
      <c r="CA228">
        <v>43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236</v>
      </c>
      <c r="CO228">
        <v>0</v>
      </c>
      <c r="CP228">
        <f t="shared" ref="CP228:CP238" si="158">(P228+Q228+S228)</f>
        <v>14752.02</v>
      </c>
      <c r="CQ228">
        <f t="shared" ref="CQ228:CQ238" si="159">ROUND((ROUND((AC228*AW228*1),2)*BC228),2)</f>
        <v>0</v>
      </c>
      <c r="CR228">
        <f>(ROUND((ROUND((((ET228*0.5))*AV228*1),2)*BB228),2)+ROUND((ROUND(((AE228-((EU228*0.5)))*AV228*1),2)*BS228),2))</f>
        <v>2624.23</v>
      </c>
      <c r="CS228">
        <f t="shared" ref="CS228:CS238" si="160">ROUND((ROUND((AE228*AV228*1),2)*BS228),2)</f>
        <v>1426.79</v>
      </c>
      <c r="CT228">
        <f t="shared" ref="CT228:CT238" si="161">ROUND((ROUND((AF228*AV228*1),2)*BA228),2)</f>
        <v>4751.78</v>
      </c>
      <c r="CU228">
        <f t="shared" ref="CU228:CU238" si="162">AG228</f>
        <v>0</v>
      </c>
      <c r="CV228">
        <f t="shared" ref="CV228:CV238" si="163">(AH228*AV228)</f>
        <v>14.448599999999999</v>
      </c>
      <c r="CW228">
        <f t="shared" ref="CW228:CW238" si="164">AI228</f>
        <v>0</v>
      </c>
      <c r="CX228">
        <f t="shared" ref="CX228:CX238" si="165">AJ228</f>
        <v>0</v>
      </c>
      <c r="CY228">
        <f t="shared" ref="CY228:CY238" si="166">S228*(BZ228/100)</f>
        <v>8743.2752</v>
      </c>
      <c r="CZ228">
        <f t="shared" ref="CZ228:CZ238" si="167">S228*(CA228/100)</f>
        <v>4086.5307999999995</v>
      </c>
      <c r="DC228" t="s">
        <v>3</v>
      </c>
      <c r="DD228" t="s">
        <v>25</v>
      </c>
      <c r="DE228" t="s">
        <v>237</v>
      </c>
      <c r="DF228" t="s">
        <v>237</v>
      </c>
      <c r="DG228" t="s">
        <v>237</v>
      </c>
      <c r="DH228" t="s">
        <v>3</v>
      </c>
      <c r="DI228" t="s">
        <v>237</v>
      </c>
      <c r="DJ228" t="s">
        <v>237</v>
      </c>
      <c r="DK228" t="s">
        <v>3</v>
      </c>
      <c r="DL228" t="s">
        <v>3</v>
      </c>
      <c r="DM228" t="s">
        <v>3</v>
      </c>
      <c r="DN228">
        <v>112</v>
      </c>
      <c r="DO228">
        <v>70</v>
      </c>
      <c r="DP228">
        <v>1.0469999999999999</v>
      </c>
      <c r="DQ228">
        <v>1</v>
      </c>
      <c r="DU228">
        <v>1013</v>
      </c>
      <c r="DV228" t="s">
        <v>234</v>
      </c>
      <c r="DW228" t="s">
        <v>234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94151686</v>
      </c>
      <c r="EF228">
        <v>40</v>
      </c>
      <c r="EG228" t="s">
        <v>107</v>
      </c>
      <c r="EH228">
        <v>0</v>
      </c>
      <c r="EI228" t="s">
        <v>3</v>
      </c>
      <c r="EJ228">
        <v>2</v>
      </c>
      <c r="EK228">
        <v>317</v>
      </c>
      <c r="EL228" t="s">
        <v>238</v>
      </c>
      <c r="EM228" t="s">
        <v>239</v>
      </c>
      <c r="EO228" t="s">
        <v>240</v>
      </c>
      <c r="EQ228">
        <v>131072</v>
      </c>
      <c r="ER228">
        <v>1076.5999999999999</v>
      </c>
      <c r="ES228">
        <v>277.89999999999998</v>
      </c>
      <c r="ET228">
        <v>450.39</v>
      </c>
      <c r="EU228">
        <v>104.59</v>
      </c>
      <c r="EV228">
        <v>348.31</v>
      </c>
      <c r="EW228">
        <v>27.6</v>
      </c>
      <c r="EX228">
        <v>0</v>
      </c>
      <c r="EY228">
        <v>0</v>
      </c>
      <c r="FQ228">
        <v>0</v>
      </c>
      <c r="FR228">
        <f t="shared" ref="FR228:FR238" si="168">ROUND(IF(AND(BH228=3,BI228=3),P228,0),2)</f>
        <v>0</v>
      </c>
      <c r="FS228">
        <v>0</v>
      </c>
      <c r="FX228">
        <v>112</v>
      </c>
      <c r="FY228">
        <v>70</v>
      </c>
      <c r="GA228" t="s">
        <v>3</v>
      </c>
      <c r="GD228">
        <v>0</v>
      </c>
      <c r="GF228">
        <v>2093567973</v>
      </c>
      <c r="GG228">
        <v>2</v>
      </c>
      <c r="GH228">
        <v>1</v>
      </c>
      <c r="GI228">
        <v>2</v>
      </c>
      <c r="GJ228">
        <v>0</v>
      </c>
      <c r="GK228">
        <f>ROUND(R228*(R12)/100,2)</f>
        <v>4566.13</v>
      </c>
      <c r="GL228">
        <f t="shared" ref="GL228:GL238" si="169">ROUND(IF(AND(BH228=3,BI228=3,FS228&lt;&gt;0),P228,0),2)</f>
        <v>0</v>
      </c>
      <c r="GM228">
        <f t="shared" ref="GM228:GM238" si="170">ROUND(O228+X228+Y228+GK228,2)+GX228</f>
        <v>32147.96</v>
      </c>
      <c r="GN228">
        <f t="shared" ref="GN228:GN238" si="171">IF(OR(BI228=0,BI228=1),ROUND(O228+X228+Y228+GK228,2),0)</f>
        <v>0</v>
      </c>
      <c r="GO228">
        <f t="shared" ref="GO228:GO238" si="172">IF(BI228=2,ROUND(O228+X228+Y228+GK228,2),0)</f>
        <v>32147.96</v>
      </c>
      <c r="GP228">
        <f t="shared" ref="GP228:GP238" si="173">IF(BI228=4,ROUND(O228+X228+Y228+GK228,2)+GX228,0)</f>
        <v>0</v>
      </c>
      <c r="GR228">
        <v>0</v>
      </c>
      <c r="GS228">
        <v>3</v>
      </c>
      <c r="GT228">
        <v>0</v>
      </c>
      <c r="GU228" t="s">
        <v>3</v>
      </c>
      <c r="GV228">
        <f t="shared" ref="GV228:GV238" si="174">ROUND((GT228),6)</f>
        <v>0</v>
      </c>
      <c r="GW228">
        <v>1</v>
      </c>
      <c r="GX228">
        <f t="shared" ref="GX228:GX238" si="175">ROUND(HC228*I228,2)</f>
        <v>0</v>
      </c>
      <c r="HA228">
        <v>0</v>
      </c>
      <c r="HB228">
        <v>0</v>
      </c>
      <c r="HC228">
        <f t="shared" ref="HC228:HC238" si="176">GV228*GW228</f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17</v>
      </c>
      <c r="B229">
        <v>1</v>
      </c>
      <c r="C229">
        <f>ROW(SmtRes!A78)</f>
        <v>78</v>
      </c>
      <c r="D229">
        <f>ROW(EtalonRes!A84)</f>
        <v>84</v>
      </c>
      <c r="E229" t="s">
        <v>241</v>
      </c>
      <c r="F229" t="s">
        <v>242</v>
      </c>
      <c r="G229" t="s">
        <v>243</v>
      </c>
      <c r="H229" t="s">
        <v>244</v>
      </c>
      <c r="I229">
        <v>1.3440000000000001E-2</v>
      </c>
      <c r="J229">
        <v>0</v>
      </c>
      <c r="K229">
        <v>1.3440000000000001E-2</v>
      </c>
      <c r="O229">
        <f t="shared" si="144"/>
        <v>99.66</v>
      </c>
      <c r="P229">
        <f t="shared" si="145"/>
        <v>0</v>
      </c>
      <c r="Q229">
        <f t="shared" ref="Q229:Q238" si="177">(ROUND((ROUND((((ET229*0.3))*AV229*I229),2)*BB229),2)+ROUND((ROUND(((AE229-((EU229*0.3)))*AV229*I229),2)*BS229),2))</f>
        <v>25.13</v>
      </c>
      <c r="R229">
        <f t="shared" si="146"/>
        <v>7.3</v>
      </c>
      <c r="S229">
        <f t="shared" si="147"/>
        <v>74.53</v>
      </c>
      <c r="T229">
        <f t="shared" si="148"/>
        <v>0</v>
      </c>
      <c r="U229">
        <f t="shared" si="149"/>
        <v>0.22627261439999996</v>
      </c>
      <c r="V229">
        <f t="shared" si="150"/>
        <v>0</v>
      </c>
      <c r="W229">
        <f t="shared" si="151"/>
        <v>0</v>
      </c>
      <c r="X229">
        <f t="shared" si="152"/>
        <v>68.569999999999993</v>
      </c>
      <c r="Y229">
        <f t="shared" si="153"/>
        <v>32.049999999999997</v>
      </c>
      <c r="AA229">
        <v>109110011</v>
      </c>
      <c r="AB229">
        <f t="shared" si="154"/>
        <v>413.73599999999999</v>
      </c>
      <c r="AC229">
        <f t="shared" si="155"/>
        <v>0</v>
      </c>
      <c r="AD229">
        <f t="shared" ref="AD229:AD238" si="178">ROUND(((((ET229*0.3))-((EU229*0.3)))+AE229),6)</f>
        <v>210.80699999999999</v>
      </c>
      <c r="AE229">
        <f t="shared" ref="AE229:AE238" si="179">ROUND(((EU229*0.3)),6)</f>
        <v>19.943999999999999</v>
      </c>
      <c r="AF229">
        <f t="shared" ref="AF229:AF238" si="180">ROUND(((EV229*0.3)),6)</f>
        <v>202.929</v>
      </c>
      <c r="AG229">
        <f t="shared" si="156"/>
        <v>0</v>
      </c>
      <c r="AH229">
        <f t="shared" ref="AH229:AH238" si="181">((EW229*0.3))</f>
        <v>16.079999999999998</v>
      </c>
      <c r="AI229">
        <f t="shared" ref="AI229:AI238" si="182">((EX229*0.3))</f>
        <v>0</v>
      </c>
      <c r="AJ229">
        <f t="shared" si="157"/>
        <v>0</v>
      </c>
      <c r="AK229">
        <v>6832.12</v>
      </c>
      <c r="AL229">
        <v>5453</v>
      </c>
      <c r="AM229">
        <v>702.69</v>
      </c>
      <c r="AN229">
        <v>66.48</v>
      </c>
      <c r="AO229">
        <v>676.43</v>
      </c>
      <c r="AP229">
        <v>0</v>
      </c>
      <c r="AQ229">
        <v>53.6</v>
      </c>
      <c r="AR229">
        <v>0</v>
      </c>
      <c r="AS229">
        <v>0</v>
      </c>
      <c r="AT229">
        <v>92</v>
      </c>
      <c r="AU229">
        <v>43</v>
      </c>
      <c r="AV229">
        <v>1.0469999999999999</v>
      </c>
      <c r="AW229">
        <v>1</v>
      </c>
      <c r="AZ229">
        <v>1</v>
      </c>
      <c r="BA229">
        <v>26.06</v>
      </c>
      <c r="BB229">
        <v>8.4600000000000009</v>
      </c>
      <c r="BC229">
        <v>6.98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245</v>
      </c>
      <c r="BM229">
        <v>317</v>
      </c>
      <c r="BN229">
        <v>0</v>
      </c>
      <c r="BO229" t="s">
        <v>242</v>
      </c>
      <c r="BP229">
        <v>1</v>
      </c>
      <c r="BQ229">
        <v>40</v>
      </c>
      <c r="BR229">
        <v>0</v>
      </c>
      <c r="BS229">
        <v>26.06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92</v>
      </c>
      <c r="CA229">
        <v>43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105</v>
      </c>
      <c r="CO229">
        <v>0</v>
      </c>
      <c r="CP229">
        <f t="shared" si="158"/>
        <v>99.66</v>
      </c>
      <c r="CQ229">
        <f t="shared" si="159"/>
        <v>0</v>
      </c>
      <c r="CR229">
        <f t="shared" ref="CR229:CR238" si="183">(ROUND((ROUND((((ET229*0.3))*AV229*1),2)*BB229),2)+ROUND((ROUND(((AE229-((EU229*0.3)))*AV229*1),2)*BS229),2))</f>
        <v>1867.21</v>
      </c>
      <c r="CS229">
        <f t="shared" si="160"/>
        <v>544.13</v>
      </c>
      <c r="CT229">
        <f t="shared" si="161"/>
        <v>5536.97</v>
      </c>
      <c r="CU229">
        <f t="shared" si="162"/>
        <v>0</v>
      </c>
      <c r="CV229">
        <f t="shared" si="163"/>
        <v>16.835759999999997</v>
      </c>
      <c r="CW229">
        <f t="shared" si="164"/>
        <v>0</v>
      </c>
      <c r="CX229">
        <f t="shared" si="165"/>
        <v>0</v>
      </c>
      <c r="CY229">
        <f t="shared" si="166"/>
        <v>68.567599999999999</v>
      </c>
      <c r="CZ229">
        <f t="shared" si="167"/>
        <v>32.047899999999998</v>
      </c>
      <c r="DC229" t="s">
        <v>3</v>
      </c>
      <c r="DD229" t="s">
        <v>25</v>
      </c>
      <c r="DE229" t="s">
        <v>106</v>
      </c>
      <c r="DF229" t="s">
        <v>106</v>
      </c>
      <c r="DG229" t="s">
        <v>106</v>
      </c>
      <c r="DH229" t="s">
        <v>3</v>
      </c>
      <c r="DI229" t="s">
        <v>106</v>
      </c>
      <c r="DJ229" t="s">
        <v>106</v>
      </c>
      <c r="DK229" t="s">
        <v>3</v>
      </c>
      <c r="DL229" t="s">
        <v>3</v>
      </c>
      <c r="DM229" t="s">
        <v>3</v>
      </c>
      <c r="DN229">
        <v>112</v>
      </c>
      <c r="DO229">
        <v>70</v>
      </c>
      <c r="DP229">
        <v>1.0469999999999999</v>
      </c>
      <c r="DQ229">
        <v>1</v>
      </c>
      <c r="DU229">
        <v>1013</v>
      </c>
      <c r="DV229" t="s">
        <v>244</v>
      </c>
      <c r="DW229" t="s">
        <v>244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94151686</v>
      </c>
      <c r="EF229">
        <v>40</v>
      </c>
      <c r="EG229" t="s">
        <v>107</v>
      </c>
      <c r="EH229">
        <v>0</v>
      </c>
      <c r="EI229" t="s">
        <v>3</v>
      </c>
      <c r="EJ229">
        <v>2</v>
      </c>
      <c r="EK229">
        <v>317</v>
      </c>
      <c r="EL229" t="s">
        <v>238</v>
      </c>
      <c r="EM229" t="s">
        <v>239</v>
      </c>
      <c r="EO229" t="s">
        <v>110</v>
      </c>
      <c r="EQ229">
        <v>131072</v>
      </c>
      <c r="ER229">
        <v>6832.12</v>
      </c>
      <c r="ES229">
        <v>5453</v>
      </c>
      <c r="ET229">
        <v>702.69</v>
      </c>
      <c r="EU229">
        <v>66.48</v>
      </c>
      <c r="EV229">
        <v>676.43</v>
      </c>
      <c r="EW229">
        <v>53.6</v>
      </c>
      <c r="EX229">
        <v>0</v>
      </c>
      <c r="EY229">
        <v>0</v>
      </c>
      <c r="FQ229">
        <v>0</v>
      </c>
      <c r="FR229">
        <f t="shared" si="168"/>
        <v>0</v>
      </c>
      <c r="FS229">
        <v>0</v>
      </c>
      <c r="FX229">
        <v>112</v>
      </c>
      <c r="FY229">
        <v>70</v>
      </c>
      <c r="GA229" t="s">
        <v>3</v>
      </c>
      <c r="GD229">
        <v>0</v>
      </c>
      <c r="GF229">
        <v>-210671048</v>
      </c>
      <c r="GG229">
        <v>2</v>
      </c>
      <c r="GH229">
        <v>1</v>
      </c>
      <c r="GI229">
        <v>2</v>
      </c>
      <c r="GJ229">
        <v>0</v>
      </c>
      <c r="GK229">
        <f>ROUND(R229*(R12)/100,2)</f>
        <v>11.68</v>
      </c>
      <c r="GL229">
        <f t="shared" si="169"/>
        <v>0</v>
      </c>
      <c r="GM229">
        <f t="shared" si="170"/>
        <v>211.96</v>
      </c>
      <c r="GN229">
        <f t="shared" si="171"/>
        <v>0</v>
      </c>
      <c r="GO229">
        <f t="shared" si="172"/>
        <v>211.96</v>
      </c>
      <c r="GP229">
        <f t="shared" si="173"/>
        <v>0</v>
      </c>
      <c r="GR229">
        <v>0</v>
      </c>
      <c r="GS229">
        <v>3</v>
      </c>
      <c r="GT229">
        <v>0</v>
      </c>
      <c r="GU229" t="s">
        <v>3</v>
      </c>
      <c r="GV229">
        <f t="shared" si="174"/>
        <v>0</v>
      </c>
      <c r="GW229">
        <v>1</v>
      </c>
      <c r="GX229">
        <f t="shared" si="175"/>
        <v>0</v>
      </c>
      <c r="HA229">
        <v>0</v>
      </c>
      <c r="HB229">
        <v>0</v>
      </c>
      <c r="HC229">
        <f t="shared" si="176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17</v>
      </c>
      <c r="B230">
        <v>1</v>
      </c>
      <c r="C230">
        <f>ROW(SmtRes!A79)</f>
        <v>79</v>
      </c>
      <c r="D230">
        <f>ROW(EtalonRes!A85)</f>
        <v>85</v>
      </c>
      <c r="E230" t="s">
        <v>246</v>
      </c>
      <c r="F230" t="s">
        <v>247</v>
      </c>
      <c r="G230" t="s">
        <v>248</v>
      </c>
      <c r="H230" t="s">
        <v>249</v>
      </c>
      <c r="I230">
        <f>ROUND(151/100,9)</f>
        <v>1.51</v>
      </c>
      <c r="J230">
        <v>0</v>
      </c>
      <c r="K230">
        <f>ROUND(151/100,9)</f>
        <v>1.51</v>
      </c>
      <c r="O230">
        <f t="shared" si="144"/>
        <v>2698.78</v>
      </c>
      <c r="P230">
        <f t="shared" si="145"/>
        <v>0</v>
      </c>
      <c r="Q230">
        <f t="shared" si="177"/>
        <v>244.97</v>
      </c>
      <c r="R230">
        <f t="shared" si="146"/>
        <v>130.56</v>
      </c>
      <c r="S230">
        <f t="shared" si="147"/>
        <v>2453.81</v>
      </c>
      <c r="T230">
        <f t="shared" si="148"/>
        <v>0</v>
      </c>
      <c r="U230">
        <f t="shared" si="149"/>
        <v>7.6369457999999995</v>
      </c>
      <c r="V230">
        <f t="shared" si="150"/>
        <v>0</v>
      </c>
      <c r="W230">
        <f t="shared" si="151"/>
        <v>0</v>
      </c>
      <c r="X230">
        <f t="shared" si="152"/>
        <v>2257.5100000000002</v>
      </c>
      <c r="Y230">
        <f t="shared" si="153"/>
        <v>1055.1400000000001</v>
      </c>
      <c r="AA230">
        <v>109110011</v>
      </c>
      <c r="AB230">
        <f t="shared" si="154"/>
        <v>72.275999999999996</v>
      </c>
      <c r="AC230">
        <f t="shared" si="155"/>
        <v>0</v>
      </c>
      <c r="AD230">
        <f t="shared" si="178"/>
        <v>13.833</v>
      </c>
      <c r="AE230">
        <f t="shared" si="179"/>
        <v>3.1080000000000001</v>
      </c>
      <c r="AF230">
        <f t="shared" si="180"/>
        <v>58.442999999999998</v>
      </c>
      <c r="AG230">
        <f t="shared" si="156"/>
        <v>0</v>
      </c>
      <c r="AH230">
        <f t="shared" si="181"/>
        <v>4.74</v>
      </c>
      <c r="AI230">
        <f t="shared" si="182"/>
        <v>0</v>
      </c>
      <c r="AJ230">
        <f t="shared" si="157"/>
        <v>0</v>
      </c>
      <c r="AK230">
        <v>276.97000000000003</v>
      </c>
      <c r="AL230">
        <v>36.049999999999997</v>
      </c>
      <c r="AM230">
        <v>46.11</v>
      </c>
      <c r="AN230">
        <v>10.36</v>
      </c>
      <c r="AO230">
        <v>194.81</v>
      </c>
      <c r="AP230">
        <v>0</v>
      </c>
      <c r="AQ230">
        <v>15.8</v>
      </c>
      <c r="AR230">
        <v>0</v>
      </c>
      <c r="AS230">
        <v>0</v>
      </c>
      <c r="AT230">
        <v>92</v>
      </c>
      <c r="AU230">
        <v>43</v>
      </c>
      <c r="AV230">
        <v>1.0669999999999999</v>
      </c>
      <c r="AW230">
        <v>1.081</v>
      </c>
      <c r="AZ230">
        <v>1</v>
      </c>
      <c r="BA230">
        <v>26.06</v>
      </c>
      <c r="BB230">
        <v>10.99</v>
      </c>
      <c r="BC230">
        <v>6.98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2</v>
      </c>
      <c r="BJ230" t="s">
        <v>250</v>
      </c>
      <c r="BM230">
        <v>318</v>
      </c>
      <c r="BN230">
        <v>0</v>
      </c>
      <c r="BO230" t="s">
        <v>247</v>
      </c>
      <c r="BP230">
        <v>1</v>
      </c>
      <c r="BQ230">
        <v>40</v>
      </c>
      <c r="BR230">
        <v>0</v>
      </c>
      <c r="BS230">
        <v>26.06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92</v>
      </c>
      <c r="CA230">
        <v>43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105</v>
      </c>
      <c r="CO230">
        <v>0</v>
      </c>
      <c r="CP230">
        <f t="shared" si="158"/>
        <v>2698.7799999999997</v>
      </c>
      <c r="CQ230">
        <f t="shared" si="159"/>
        <v>0</v>
      </c>
      <c r="CR230">
        <f t="shared" si="183"/>
        <v>162.21</v>
      </c>
      <c r="CS230">
        <f t="shared" si="160"/>
        <v>86.52</v>
      </c>
      <c r="CT230">
        <f t="shared" si="161"/>
        <v>1625.1</v>
      </c>
      <c r="CU230">
        <f t="shared" si="162"/>
        <v>0</v>
      </c>
      <c r="CV230">
        <f t="shared" si="163"/>
        <v>5.0575799999999997</v>
      </c>
      <c r="CW230">
        <f t="shared" si="164"/>
        <v>0</v>
      </c>
      <c r="CX230">
        <f t="shared" si="165"/>
        <v>0</v>
      </c>
      <c r="CY230">
        <f t="shared" si="166"/>
        <v>2257.5052000000001</v>
      </c>
      <c r="CZ230">
        <f t="shared" si="167"/>
        <v>1055.1383000000001</v>
      </c>
      <c r="DC230" t="s">
        <v>3</v>
      </c>
      <c r="DD230" t="s">
        <v>25</v>
      </c>
      <c r="DE230" t="s">
        <v>106</v>
      </c>
      <c r="DF230" t="s">
        <v>106</v>
      </c>
      <c r="DG230" t="s">
        <v>106</v>
      </c>
      <c r="DH230" t="s">
        <v>3</v>
      </c>
      <c r="DI230" t="s">
        <v>106</v>
      </c>
      <c r="DJ230" t="s">
        <v>106</v>
      </c>
      <c r="DK230" t="s">
        <v>3</v>
      </c>
      <c r="DL230" t="s">
        <v>3</v>
      </c>
      <c r="DM230" t="s">
        <v>3</v>
      </c>
      <c r="DN230">
        <v>112</v>
      </c>
      <c r="DO230">
        <v>70</v>
      </c>
      <c r="DP230">
        <v>1.0669999999999999</v>
      </c>
      <c r="DQ230">
        <v>1.081</v>
      </c>
      <c r="DU230">
        <v>1013</v>
      </c>
      <c r="DV230" t="s">
        <v>249</v>
      </c>
      <c r="DW230" t="s">
        <v>249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94151687</v>
      </c>
      <c r="EF230">
        <v>40</v>
      </c>
      <c r="EG230" t="s">
        <v>107</v>
      </c>
      <c r="EH230">
        <v>0</v>
      </c>
      <c r="EI230" t="s">
        <v>3</v>
      </c>
      <c r="EJ230">
        <v>2</v>
      </c>
      <c r="EK230">
        <v>318</v>
      </c>
      <c r="EL230" t="s">
        <v>251</v>
      </c>
      <c r="EM230" t="s">
        <v>252</v>
      </c>
      <c r="EO230" t="s">
        <v>110</v>
      </c>
      <c r="EQ230">
        <v>131072</v>
      </c>
      <c r="ER230">
        <v>276.97000000000003</v>
      </c>
      <c r="ES230">
        <v>36.049999999999997</v>
      </c>
      <c r="ET230">
        <v>46.11</v>
      </c>
      <c r="EU230">
        <v>10.36</v>
      </c>
      <c r="EV230">
        <v>194.81</v>
      </c>
      <c r="EW230">
        <v>15.8</v>
      </c>
      <c r="EX230">
        <v>0</v>
      </c>
      <c r="EY230">
        <v>0</v>
      </c>
      <c r="FQ230">
        <v>0</v>
      </c>
      <c r="FR230">
        <f t="shared" si="168"/>
        <v>0</v>
      </c>
      <c r="FS230">
        <v>0</v>
      </c>
      <c r="FX230">
        <v>112</v>
      </c>
      <c r="FY230">
        <v>70</v>
      </c>
      <c r="GA230" t="s">
        <v>3</v>
      </c>
      <c r="GD230">
        <v>0</v>
      </c>
      <c r="GF230">
        <v>-2103055584</v>
      </c>
      <c r="GG230">
        <v>2</v>
      </c>
      <c r="GH230">
        <v>1</v>
      </c>
      <c r="GI230">
        <v>2</v>
      </c>
      <c r="GJ230">
        <v>0</v>
      </c>
      <c r="GK230">
        <f>ROUND(R230*(R12)/100,2)</f>
        <v>208.9</v>
      </c>
      <c r="GL230">
        <f t="shared" si="169"/>
        <v>0</v>
      </c>
      <c r="GM230">
        <f t="shared" si="170"/>
        <v>6220.33</v>
      </c>
      <c r="GN230">
        <f t="shared" si="171"/>
        <v>0</v>
      </c>
      <c r="GO230">
        <f t="shared" si="172"/>
        <v>6220.33</v>
      </c>
      <c r="GP230">
        <f t="shared" si="173"/>
        <v>0</v>
      </c>
      <c r="GR230">
        <v>0</v>
      </c>
      <c r="GS230">
        <v>3</v>
      </c>
      <c r="GT230">
        <v>0</v>
      </c>
      <c r="GU230" t="s">
        <v>3</v>
      </c>
      <c r="GV230">
        <f t="shared" si="174"/>
        <v>0</v>
      </c>
      <c r="GW230">
        <v>1</v>
      </c>
      <c r="GX230">
        <f t="shared" si="175"/>
        <v>0</v>
      </c>
      <c r="HA230">
        <v>0</v>
      </c>
      <c r="HB230">
        <v>0</v>
      </c>
      <c r="HC230">
        <f t="shared" si="176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C231">
        <f>ROW(SmtRes!A80)</f>
        <v>80</v>
      </c>
      <c r="D231">
        <f>ROW(EtalonRes!A88)</f>
        <v>88</v>
      </c>
      <c r="E231" t="s">
        <v>253</v>
      </c>
      <c r="F231" t="s">
        <v>254</v>
      </c>
      <c r="G231" t="s">
        <v>255</v>
      </c>
      <c r="H231" t="s">
        <v>256</v>
      </c>
      <c r="I231">
        <f>ROUND(24/100,9)</f>
        <v>0.24</v>
      </c>
      <c r="J231">
        <v>0</v>
      </c>
      <c r="K231">
        <f>ROUND(24/100,9)</f>
        <v>0.24</v>
      </c>
      <c r="O231">
        <f t="shared" si="144"/>
        <v>3109.15</v>
      </c>
      <c r="P231">
        <f t="shared" si="145"/>
        <v>0</v>
      </c>
      <c r="Q231">
        <f t="shared" si="177"/>
        <v>10.09</v>
      </c>
      <c r="R231">
        <f t="shared" si="146"/>
        <v>5.47</v>
      </c>
      <c r="S231">
        <f t="shared" si="147"/>
        <v>3099.06</v>
      </c>
      <c r="T231">
        <f t="shared" si="148"/>
        <v>0</v>
      </c>
      <c r="U231">
        <f t="shared" si="149"/>
        <v>8.7769591200000008</v>
      </c>
      <c r="V231">
        <f t="shared" si="150"/>
        <v>0</v>
      </c>
      <c r="W231">
        <f t="shared" si="151"/>
        <v>0</v>
      </c>
      <c r="X231">
        <f t="shared" si="152"/>
        <v>2851.14</v>
      </c>
      <c r="Y231">
        <f t="shared" si="153"/>
        <v>1332.6</v>
      </c>
      <c r="AA231">
        <v>109110011</v>
      </c>
      <c r="AB231">
        <f t="shared" si="154"/>
        <v>476.83199999999999</v>
      </c>
      <c r="AC231">
        <f t="shared" si="155"/>
        <v>0</v>
      </c>
      <c r="AD231">
        <f t="shared" si="178"/>
        <v>3.573</v>
      </c>
      <c r="AE231">
        <f t="shared" si="179"/>
        <v>0.84299999999999997</v>
      </c>
      <c r="AF231">
        <f t="shared" si="180"/>
        <v>473.25900000000001</v>
      </c>
      <c r="AG231">
        <f t="shared" si="156"/>
        <v>0</v>
      </c>
      <c r="AH231">
        <f t="shared" si="181"/>
        <v>34.929000000000002</v>
      </c>
      <c r="AI231">
        <f t="shared" si="182"/>
        <v>0</v>
      </c>
      <c r="AJ231">
        <f t="shared" si="157"/>
        <v>0</v>
      </c>
      <c r="AK231">
        <v>2478.04</v>
      </c>
      <c r="AL231">
        <v>888.6</v>
      </c>
      <c r="AM231">
        <v>11.91</v>
      </c>
      <c r="AN231">
        <v>2.81</v>
      </c>
      <c r="AO231">
        <v>1577.53</v>
      </c>
      <c r="AP231">
        <v>0</v>
      </c>
      <c r="AQ231">
        <v>116.43</v>
      </c>
      <c r="AR231">
        <v>0</v>
      </c>
      <c r="AS231">
        <v>0</v>
      </c>
      <c r="AT231">
        <v>92</v>
      </c>
      <c r="AU231">
        <v>43</v>
      </c>
      <c r="AV231">
        <v>1.0469999999999999</v>
      </c>
      <c r="AW231">
        <v>1</v>
      </c>
      <c r="AZ231">
        <v>1</v>
      </c>
      <c r="BA231">
        <v>26.06</v>
      </c>
      <c r="BB231">
        <v>11.21</v>
      </c>
      <c r="BC231">
        <v>6.98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2</v>
      </c>
      <c r="BJ231" t="s">
        <v>257</v>
      </c>
      <c r="BM231">
        <v>1608</v>
      </c>
      <c r="BN231">
        <v>0</v>
      </c>
      <c r="BO231" t="s">
        <v>254</v>
      </c>
      <c r="BP231">
        <v>1</v>
      </c>
      <c r="BQ231">
        <v>40</v>
      </c>
      <c r="BR231">
        <v>0</v>
      </c>
      <c r="BS231">
        <v>26.06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92</v>
      </c>
      <c r="CA231">
        <v>43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105</v>
      </c>
      <c r="CO231">
        <v>0</v>
      </c>
      <c r="CP231">
        <f t="shared" si="158"/>
        <v>3109.15</v>
      </c>
      <c r="CQ231">
        <f t="shared" si="159"/>
        <v>0</v>
      </c>
      <c r="CR231">
        <f t="shared" si="183"/>
        <v>41.93</v>
      </c>
      <c r="CS231">
        <f t="shared" si="160"/>
        <v>22.93</v>
      </c>
      <c r="CT231">
        <f t="shared" si="161"/>
        <v>12912.73</v>
      </c>
      <c r="CU231">
        <f t="shared" si="162"/>
        <v>0</v>
      </c>
      <c r="CV231">
        <f t="shared" si="163"/>
        <v>36.570663000000003</v>
      </c>
      <c r="CW231">
        <f t="shared" si="164"/>
        <v>0</v>
      </c>
      <c r="CX231">
        <f t="shared" si="165"/>
        <v>0</v>
      </c>
      <c r="CY231">
        <f t="shared" si="166"/>
        <v>2851.1352000000002</v>
      </c>
      <c r="CZ231">
        <f t="shared" si="167"/>
        <v>1332.5958000000001</v>
      </c>
      <c r="DC231" t="s">
        <v>3</v>
      </c>
      <c r="DD231" t="s">
        <v>25</v>
      </c>
      <c r="DE231" t="s">
        <v>106</v>
      </c>
      <c r="DF231" t="s">
        <v>106</v>
      </c>
      <c r="DG231" t="s">
        <v>106</v>
      </c>
      <c r="DH231" t="s">
        <v>3</v>
      </c>
      <c r="DI231" t="s">
        <v>106</v>
      </c>
      <c r="DJ231" t="s">
        <v>106</v>
      </c>
      <c r="DK231" t="s">
        <v>3</v>
      </c>
      <c r="DL231" t="s">
        <v>3</v>
      </c>
      <c r="DM231" t="s">
        <v>3</v>
      </c>
      <c r="DN231">
        <v>112</v>
      </c>
      <c r="DO231">
        <v>70</v>
      </c>
      <c r="DP231">
        <v>1.0669999999999999</v>
      </c>
      <c r="DQ231">
        <v>1.081</v>
      </c>
      <c r="DU231">
        <v>1013</v>
      </c>
      <c r="DV231" t="s">
        <v>256</v>
      </c>
      <c r="DW231" t="s">
        <v>256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94152977</v>
      </c>
      <c r="EF231">
        <v>40</v>
      </c>
      <c r="EG231" t="s">
        <v>107</v>
      </c>
      <c r="EH231">
        <v>0</v>
      </c>
      <c r="EI231" t="s">
        <v>3</v>
      </c>
      <c r="EJ231">
        <v>2</v>
      </c>
      <c r="EK231">
        <v>1608</v>
      </c>
      <c r="EL231" t="s">
        <v>258</v>
      </c>
      <c r="EM231" t="s">
        <v>259</v>
      </c>
      <c r="EO231" t="s">
        <v>110</v>
      </c>
      <c r="EQ231">
        <v>131072</v>
      </c>
      <c r="ER231">
        <v>2478.04</v>
      </c>
      <c r="ES231">
        <v>888.6</v>
      </c>
      <c r="ET231">
        <v>11.91</v>
      </c>
      <c r="EU231">
        <v>2.81</v>
      </c>
      <c r="EV231">
        <v>1577.53</v>
      </c>
      <c r="EW231">
        <v>116.43</v>
      </c>
      <c r="EX231">
        <v>0</v>
      </c>
      <c r="EY231">
        <v>0</v>
      </c>
      <c r="FQ231">
        <v>0</v>
      </c>
      <c r="FR231">
        <f t="shared" si="168"/>
        <v>0</v>
      </c>
      <c r="FS231">
        <v>0</v>
      </c>
      <c r="FX231">
        <v>112</v>
      </c>
      <c r="FY231">
        <v>70</v>
      </c>
      <c r="GA231" t="s">
        <v>3</v>
      </c>
      <c r="GD231">
        <v>0</v>
      </c>
      <c r="GF231">
        <v>-1448534945</v>
      </c>
      <c r="GG231">
        <v>2</v>
      </c>
      <c r="GH231">
        <v>1</v>
      </c>
      <c r="GI231">
        <v>2</v>
      </c>
      <c r="GJ231">
        <v>0</v>
      </c>
      <c r="GK231">
        <f>ROUND(R231*(R12)/100,2)</f>
        <v>8.75</v>
      </c>
      <c r="GL231">
        <f t="shared" si="169"/>
        <v>0</v>
      </c>
      <c r="GM231">
        <f t="shared" si="170"/>
        <v>7301.64</v>
      </c>
      <c r="GN231">
        <f t="shared" si="171"/>
        <v>0</v>
      </c>
      <c r="GO231">
        <f t="shared" si="172"/>
        <v>7301.64</v>
      </c>
      <c r="GP231">
        <f t="shared" si="173"/>
        <v>0</v>
      </c>
      <c r="GR231">
        <v>0</v>
      </c>
      <c r="GS231">
        <v>3</v>
      </c>
      <c r="GT231">
        <v>0</v>
      </c>
      <c r="GU231" t="s">
        <v>3</v>
      </c>
      <c r="GV231">
        <f t="shared" si="174"/>
        <v>0</v>
      </c>
      <c r="GW231">
        <v>1</v>
      </c>
      <c r="GX231">
        <f t="shared" si="175"/>
        <v>0</v>
      </c>
      <c r="HA231">
        <v>0</v>
      </c>
      <c r="HB231">
        <v>0</v>
      </c>
      <c r="HC231">
        <f t="shared" si="176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C232">
        <f>ROW(SmtRes!A81)</f>
        <v>81</v>
      </c>
      <c r="D232">
        <f>ROW(EtalonRes!A89)</f>
        <v>89</v>
      </c>
      <c r="E232" t="s">
        <v>260</v>
      </c>
      <c r="F232" t="s">
        <v>261</v>
      </c>
      <c r="G232" t="s">
        <v>262</v>
      </c>
      <c r="H232" t="s">
        <v>131</v>
      </c>
      <c r="I232">
        <f>ROUND(24/100,9)</f>
        <v>0.24</v>
      </c>
      <c r="J232">
        <v>0</v>
      </c>
      <c r="K232">
        <f>ROUND(24/100,9)</f>
        <v>0.24</v>
      </c>
      <c r="O232">
        <f t="shared" si="144"/>
        <v>701.01</v>
      </c>
      <c r="P232">
        <f t="shared" si="145"/>
        <v>0</v>
      </c>
      <c r="Q232">
        <f t="shared" si="177"/>
        <v>0</v>
      </c>
      <c r="R232">
        <f t="shared" si="146"/>
        <v>0</v>
      </c>
      <c r="S232">
        <f t="shared" si="147"/>
        <v>701.01</v>
      </c>
      <c r="T232">
        <f t="shared" si="148"/>
        <v>0</v>
      </c>
      <c r="U232">
        <f t="shared" si="149"/>
        <v>2.1818015999999996</v>
      </c>
      <c r="V232">
        <f t="shared" si="150"/>
        <v>0</v>
      </c>
      <c r="W232">
        <f t="shared" si="151"/>
        <v>0</v>
      </c>
      <c r="X232">
        <f t="shared" si="152"/>
        <v>644.92999999999995</v>
      </c>
      <c r="Y232">
        <f t="shared" si="153"/>
        <v>301.43</v>
      </c>
      <c r="AA232">
        <v>109110011</v>
      </c>
      <c r="AB232">
        <f t="shared" si="154"/>
        <v>105.051</v>
      </c>
      <c r="AC232">
        <f t="shared" si="155"/>
        <v>0</v>
      </c>
      <c r="AD232">
        <f t="shared" si="178"/>
        <v>0</v>
      </c>
      <c r="AE232">
        <f t="shared" si="179"/>
        <v>0</v>
      </c>
      <c r="AF232">
        <f t="shared" si="180"/>
        <v>105.051</v>
      </c>
      <c r="AG232">
        <f t="shared" si="156"/>
        <v>0</v>
      </c>
      <c r="AH232">
        <f t="shared" si="181"/>
        <v>8.52</v>
      </c>
      <c r="AI232">
        <f t="shared" si="182"/>
        <v>0</v>
      </c>
      <c r="AJ232">
        <f t="shared" si="157"/>
        <v>0</v>
      </c>
      <c r="AK232">
        <v>354.37</v>
      </c>
      <c r="AL232">
        <v>4.2</v>
      </c>
      <c r="AM232">
        <v>0</v>
      </c>
      <c r="AN232">
        <v>0</v>
      </c>
      <c r="AO232">
        <v>350.17</v>
      </c>
      <c r="AP232">
        <v>0</v>
      </c>
      <c r="AQ232">
        <v>28.4</v>
      </c>
      <c r="AR232">
        <v>0</v>
      </c>
      <c r="AS232">
        <v>0</v>
      </c>
      <c r="AT232">
        <v>92</v>
      </c>
      <c r="AU232">
        <v>43</v>
      </c>
      <c r="AV232">
        <v>1.0669999999999999</v>
      </c>
      <c r="AW232">
        <v>1.081</v>
      </c>
      <c r="AZ232">
        <v>1</v>
      </c>
      <c r="BA232">
        <v>26.06</v>
      </c>
      <c r="BB232">
        <v>1</v>
      </c>
      <c r="BC232">
        <v>6.98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2</v>
      </c>
      <c r="BJ232" t="s">
        <v>263</v>
      </c>
      <c r="BM232">
        <v>318</v>
      </c>
      <c r="BN232">
        <v>0</v>
      </c>
      <c r="BO232" t="s">
        <v>261</v>
      </c>
      <c r="BP232">
        <v>1</v>
      </c>
      <c r="BQ232">
        <v>40</v>
      </c>
      <c r="BR232">
        <v>0</v>
      </c>
      <c r="BS232">
        <v>26.06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92</v>
      </c>
      <c r="CA232">
        <v>43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105</v>
      </c>
      <c r="CO232">
        <v>0</v>
      </c>
      <c r="CP232">
        <f t="shared" si="158"/>
        <v>701.01</v>
      </c>
      <c r="CQ232">
        <f t="shared" si="159"/>
        <v>0</v>
      </c>
      <c r="CR232">
        <f t="shared" si="183"/>
        <v>0</v>
      </c>
      <c r="CS232">
        <f t="shared" si="160"/>
        <v>0</v>
      </c>
      <c r="CT232">
        <f t="shared" si="161"/>
        <v>2921.07</v>
      </c>
      <c r="CU232">
        <f t="shared" si="162"/>
        <v>0</v>
      </c>
      <c r="CV232">
        <f t="shared" si="163"/>
        <v>9.0908399999999983</v>
      </c>
      <c r="CW232">
        <f t="shared" si="164"/>
        <v>0</v>
      </c>
      <c r="CX232">
        <f t="shared" si="165"/>
        <v>0</v>
      </c>
      <c r="CY232">
        <f t="shared" si="166"/>
        <v>644.92920000000004</v>
      </c>
      <c r="CZ232">
        <f t="shared" si="167"/>
        <v>301.43430000000001</v>
      </c>
      <c r="DC232" t="s">
        <v>3</v>
      </c>
      <c r="DD232" t="s">
        <v>25</v>
      </c>
      <c r="DE232" t="s">
        <v>106</v>
      </c>
      <c r="DF232" t="s">
        <v>106</v>
      </c>
      <c r="DG232" t="s">
        <v>106</v>
      </c>
      <c r="DH232" t="s">
        <v>3</v>
      </c>
      <c r="DI232" t="s">
        <v>106</v>
      </c>
      <c r="DJ232" t="s">
        <v>106</v>
      </c>
      <c r="DK232" t="s">
        <v>3</v>
      </c>
      <c r="DL232" t="s">
        <v>3</v>
      </c>
      <c r="DM232" t="s">
        <v>3</v>
      </c>
      <c r="DN232">
        <v>112</v>
      </c>
      <c r="DO232">
        <v>70</v>
      </c>
      <c r="DP232">
        <v>1.0669999999999999</v>
      </c>
      <c r="DQ232">
        <v>1.081</v>
      </c>
      <c r="DU232">
        <v>1010</v>
      </c>
      <c r="DV232" t="s">
        <v>131</v>
      </c>
      <c r="DW232" t="s">
        <v>131</v>
      </c>
      <c r="DX232">
        <v>100</v>
      </c>
      <c r="DZ232" t="s">
        <v>3</v>
      </c>
      <c r="EA232" t="s">
        <v>3</v>
      </c>
      <c r="EB232" t="s">
        <v>3</v>
      </c>
      <c r="EC232" t="s">
        <v>3</v>
      </c>
      <c r="EE232">
        <v>94151687</v>
      </c>
      <c r="EF232">
        <v>40</v>
      </c>
      <c r="EG232" t="s">
        <v>107</v>
      </c>
      <c r="EH232">
        <v>0</v>
      </c>
      <c r="EI232" t="s">
        <v>3</v>
      </c>
      <c r="EJ232">
        <v>2</v>
      </c>
      <c r="EK232">
        <v>318</v>
      </c>
      <c r="EL232" t="s">
        <v>251</v>
      </c>
      <c r="EM232" t="s">
        <v>252</v>
      </c>
      <c r="EO232" t="s">
        <v>110</v>
      </c>
      <c r="EQ232">
        <v>0</v>
      </c>
      <c r="ER232">
        <v>354.37</v>
      </c>
      <c r="ES232">
        <v>4.2</v>
      </c>
      <c r="ET232">
        <v>0</v>
      </c>
      <c r="EU232">
        <v>0</v>
      </c>
      <c r="EV232">
        <v>350.17</v>
      </c>
      <c r="EW232">
        <v>28.4</v>
      </c>
      <c r="EX232">
        <v>0</v>
      </c>
      <c r="EY232">
        <v>0</v>
      </c>
      <c r="FQ232">
        <v>0</v>
      </c>
      <c r="FR232">
        <f t="shared" si="168"/>
        <v>0</v>
      </c>
      <c r="FS232">
        <v>0</v>
      </c>
      <c r="FX232">
        <v>112</v>
      </c>
      <c r="FY232">
        <v>70</v>
      </c>
      <c r="GA232" t="s">
        <v>3</v>
      </c>
      <c r="GD232">
        <v>0</v>
      </c>
      <c r="GF232">
        <v>440861756</v>
      </c>
      <c r="GG232">
        <v>2</v>
      </c>
      <c r="GH232">
        <v>1</v>
      </c>
      <c r="GI232">
        <v>2</v>
      </c>
      <c r="GJ232">
        <v>0</v>
      </c>
      <c r="GK232">
        <f>ROUND(R232*(R12)/100,2)</f>
        <v>0</v>
      </c>
      <c r="GL232">
        <f t="shared" si="169"/>
        <v>0</v>
      </c>
      <c r="GM232">
        <f t="shared" si="170"/>
        <v>1647.37</v>
      </c>
      <c r="GN232">
        <f t="shared" si="171"/>
        <v>0</v>
      </c>
      <c r="GO232">
        <f t="shared" si="172"/>
        <v>1647.37</v>
      </c>
      <c r="GP232">
        <f t="shared" si="173"/>
        <v>0</v>
      </c>
      <c r="GR232">
        <v>0</v>
      </c>
      <c r="GS232">
        <v>3</v>
      </c>
      <c r="GT232">
        <v>0</v>
      </c>
      <c r="GU232" t="s">
        <v>3</v>
      </c>
      <c r="GV232">
        <f t="shared" si="174"/>
        <v>0</v>
      </c>
      <c r="GW232">
        <v>1</v>
      </c>
      <c r="GX232">
        <f t="shared" si="175"/>
        <v>0</v>
      </c>
      <c r="HA232">
        <v>0</v>
      </c>
      <c r="HB232">
        <v>0</v>
      </c>
      <c r="HC232">
        <f t="shared" si="176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C233">
        <f>ROW(SmtRes!A82)</f>
        <v>82</v>
      </c>
      <c r="D233">
        <f>ROW(EtalonRes!A90)</f>
        <v>90</v>
      </c>
      <c r="E233" t="s">
        <v>264</v>
      </c>
      <c r="F233" t="s">
        <v>265</v>
      </c>
      <c r="G233" t="s">
        <v>266</v>
      </c>
      <c r="H233" t="s">
        <v>249</v>
      </c>
      <c r="I233">
        <f>ROUND(18/100,9)</f>
        <v>0.18</v>
      </c>
      <c r="J233">
        <v>0</v>
      </c>
      <c r="K233">
        <f>ROUND(18/100,9)</f>
        <v>0.18</v>
      </c>
      <c r="O233">
        <f t="shared" si="144"/>
        <v>429.71</v>
      </c>
      <c r="P233">
        <f t="shared" si="145"/>
        <v>0</v>
      </c>
      <c r="Q233">
        <f t="shared" si="177"/>
        <v>59.4</v>
      </c>
      <c r="R233">
        <f t="shared" si="146"/>
        <v>31.79</v>
      </c>
      <c r="S233">
        <f t="shared" si="147"/>
        <v>370.31</v>
      </c>
      <c r="T233">
        <f t="shared" si="148"/>
        <v>0</v>
      </c>
      <c r="U233">
        <f t="shared" si="149"/>
        <v>1.1523599999999998</v>
      </c>
      <c r="V233">
        <f t="shared" si="150"/>
        <v>0</v>
      </c>
      <c r="W233">
        <f t="shared" si="151"/>
        <v>0</v>
      </c>
      <c r="X233">
        <f t="shared" si="152"/>
        <v>340.69</v>
      </c>
      <c r="Y233">
        <f t="shared" si="153"/>
        <v>159.22999999999999</v>
      </c>
      <c r="AA233">
        <v>109110011</v>
      </c>
      <c r="AB233">
        <f t="shared" si="154"/>
        <v>102.006</v>
      </c>
      <c r="AC233">
        <f t="shared" si="155"/>
        <v>0</v>
      </c>
      <c r="AD233">
        <f t="shared" si="178"/>
        <v>28.026</v>
      </c>
      <c r="AE233">
        <f t="shared" si="179"/>
        <v>6.375</v>
      </c>
      <c r="AF233">
        <f t="shared" si="180"/>
        <v>73.98</v>
      </c>
      <c r="AG233">
        <f t="shared" si="156"/>
        <v>0</v>
      </c>
      <c r="AH233">
        <f t="shared" si="181"/>
        <v>6</v>
      </c>
      <c r="AI233">
        <f t="shared" si="182"/>
        <v>0</v>
      </c>
      <c r="AJ233">
        <f t="shared" si="157"/>
        <v>0</v>
      </c>
      <c r="AK233">
        <v>375.93</v>
      </c>
      <c r="AL233">
        <v>35.909999999999997</v>
      </c>
      <c r="AM233">
        <v>93.42</v>
      </c>
      <c r="AN233">
        <v>21.25</v>
      </c>
      <c r="AO233">
        <v>246.6</v>
      </c>
      <c r="AP233">
        <v>0</v>
      </c>
      <c r="AQ233">
        <v>20</v>
      </c>
      <c r="AR233">
        <v>0</v>
      </c>
      <c r="AS233">
        <v>0</v>
      </c>
      <c r="AT233">
        <v>92</v>
      </c>
      <c r="AU233">
        <v>43</v>
      </c>
      <c r="AV233">
        <v>1.0669999999999999</v>
      </c>
      <c r="AW233">
        <v>1.081</v>
      </c>
      <c r="AZ233">
        <v>1</v>
      </c>
      <c r="BA233">
        <v>26.06</v>
      </c>
      <c r="BB233">
        <v>11.04</v>
      </c>
      <c r="BC233">
        <v>6.98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2</v>
      </c>
      <c r="BJ233" t="s">
        <v>267</v>
      </c>
      <c r="BM233">
        <v>318</v>
      </c>
      <c r="BN233">
        <v>0</v>
      </c>
      <c r="BO233" t="s">
        <v>265</v>
      </c>
      <c r="BP233">
        <v>1</v>
      </c>
      <c r="BQ233">
        <v>40</v>
      </c>
      <c r="BR233">
        <v>0</v>
      </c>
      <c r="BS233">
        <v>26.06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92</v>
      </c>
      <c r="CA233">
        <v>43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105</v>
      </c>
      <c r="CO233">
        <v>0</v>
      </c>
      <c r="CP233">
        <f t="shared" si="158"/>
        <v>429.71</v>
      </c>
      <c r="CQ233">
        <f t="shared" si="159"/>
        <v>0</v>
      </c>
      <c r="CR233">
        <f t="shared" si="183"/>
        <v>330.1</v>
      </c>
      <c r="CS233">
        <f t="shared" si="160"/>
        <v>177.21</v>
      </c>
      <c r="CT233">
        <f t="shared" si="161"/>
        <v>2057.1799999999998</v>
      </c>
      <c r="CU233">
        <f t="shared" si="162"/>
        <v>0</v>
      </c>
      <c r="CV233">
        <f t="shared" si="163"/>
        <v>6.4019999999999992</v>
      </c>
      <c r="CW233">
        <f t="shared" si="164"/>
        <v>0</v>
      </c>
      <c r="CX233">
        <f t="shared" si="165"/>
        <v>0</v>
      </c>
      <c r="CY233">
        <f t="shared" si="166"/>
        <v>340.68520000000001</v>
      </c>
      <c r="CZ233">
        <f t="shared" si="167"/>
        <v>159.23329999999999</v>
      </c>
      <c r="DC233" t="s">
        <v>3</v>
      </c>
      <c r="DD233" t="s">
        <v>25</v>
      </c>
      <c r="DE233" t="s">
        <v>106</v>
      </c>
      <c r="DF233" t="s">
        <v>106</v>
      </c>
      <c r="DG233" t="s">
        <v>106</v>
      </c>
      <c r="DH233" t="s">
        <v>3</v>
      </c>
      <c r="DI233" t="s">
        <v>106</v>
      </c>
      <c r="DJ233" t="s">
        <v>106</v>
      </c>
      <c r="DK233" t="s">
        <v>3</v>
      </c>
      <c r="DL233" t="s">
        <v>3</v>
      </c>
      <c r="DM233" t="s">
        <v>3</v>
      </c>
      <c r="DN233">
        <v>112</v>
      </c>
      <c r="DO233">
        <v>70</v>
      </c>
      <c r="DP233">
        <v>1.0669999999999999</v>
      </c>
      <c r="DQ233">
        <v>1.081</v>
      </c>
      <c r="DU233">
        <v>1013</v>
      </c>
      <c r="DV233" t="s">
        <v>249</v>
      </c>
      <c r="DW233" t="s">
        <v>249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94151687</v>
      </c>
      <c r="EF233">
        <v>40</v>
      </c>
      <c r="EG233" t="s">
        <v>107</v>
      </c>
      <c r="EH233">
        <v>0</v>
      </c>
      <c r="EI233" t="s">
        <v>3</v>
      </c>
      <c r="EJ233">
        <v>2</v>
      </c>
      <c r="EK233">
        <v>318</v>
      </c>
      <c r="EL233" t="s">
        <v>251</v>
      </c>
      <c r="EM233" t="s">
        <v>252</v>
      </c>
      <c r="EO233" t="s">
        <v>110</v>
      </c>
      <c r="EQ233">
        <v>131072</v>
      </c>
      <c r="ER233">
        <v>375.93</v>
      </c>
      <c r="ES233">
        <v>35.909999999999997</v>
      </c>
      <c r="ET233">
        <v>93.42</v>
      </c>
      <c r="EU233">
        <v>21.25</v>
      </c>
      <c r="EV233">
        <v>246.6</v>
      </c>
      <c r="EW233">
        <v>20</v>
      </c>
      <c r="EX233">
        <v>0</v>
      </c>
      <c r="EY233">
        <v>0</v>
      </c>
      <c r="FQ233">
        <v>0</v>
      </c>
      <c r="FR233">
        <f t="shared" si="168"/>
        <v>0</v>
      </c>
      <c r="FS233">
        <v>0</v>
      </c>
      <c r="FX233">
        <v>112</v>
      </c>
      <c r="FY233">
        <v>70</v>
      </c>
      <c r="GA233" t="s">
        <v>3</v>
      </c>
      <c r="GD233">
        <v>0</v>
      </c>
      <c r="GF233">
        <v>2120432455</v>
      </c>
      <c r="GG233">
        <v>2</v>
      </c>
      <c r="GH233">
        <v>1</v>
      </c>
      <c r="GI233">
        <v>2</v>
      </c>
      <c r="GJ233">
        <v>0</v>
      </c>
      <c r="GK233">
        <f>ROUND(R233*(R12)/100,2)</f>
        <v>50.86</v>
      </c>
      <c r="GL233">
        <f t="shared" si="169"/>
        <v>0</v>
      </c>
      <c r="GM233">
        <f t="shared" si="170"/>
        <v>980.49</v>
      </c>
      <c r="GN233">
        <f t="shared" si="171"/>
        <v>0</v>
      </c>
      <c r="GO233">
        <f t="shared" si="172"/>
        <v>980.49</v>
      </c>
      <c r="GP233">
        <f t="shared" si="173"/>
        <v>0</v>
      </c>
      <c r="GR233">
        <v>0</v>
      </c>
      <c r="GS233">
        <v>3</v>
      </c>
      <c r="GT233">
        <v>0</v>
      </c>
      <c r="GU233" t="s">
        <v>3</v>
      </c>
      <c r="GV233">
        <f t="shared" si="174"/>
        <v>0</v>
      </c>
      <c r="GW233">
        <v>1</v>
      </c>
      <c r="GX233">
        <f t="shared" si="175"/>
        <v>0</v>
      </c>
      <c r="HA233">
        <v>0</v>
      </c>
      <c r="HB233">
        <v>0</v>
      </c>
      <c r="HC233">
        <f t="shared" si="176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C234">
        <f>ROW(SmtRes!A83)</f>
        <v>83</v>
      </c>
      <c r="D234">
        <f>ROW(EtalonRes!A91)</f>
        <v>91</v>
      </c>
      <c r="E234" t="s">
        <v>268</v>
      </c>
      <c r="F234" t="s">
        <v>269</v>
      </c>
      <c r="G234" t="s">
        <v>270</v>
      </c>
      <c r="H234" t="s">
        <v>131</v>
      </c>
      <c r="I234">
        <f>ROUND(28/100,9)</f>
        <v>0.28000000000000003</v>
      </c>
      <c r="J234">
        <v>0</v>
      </c>
      <c r="K234">
        <f>ROUND(28/100,9)</f>
        <v>0.28000000000000003</v>
      </c>
      <c r="O234">
        <f t="shared" si="144"/>
        <v>1105.99</v>
      </c>
      <c r="P234">
        <f t="shared" si="145"/>
        <v>0</v>
      </c>
      <c r="Q234">
        <f t="shared" si="177"/>
        <v>0</v>
      </c>
      <c r="R234">
        <f t="shared" si="146"/>
        <v>0</v>
      </c>
      <c r="S234">
        <f t="shared" si="147"/>
        <v>1105.99</v>
      </c>
      <c r="T234">
        <f t="shared" si="148"/>
        <v>0</v>
      </c>
      <c r="U234">
        <f t="shared" si="149"/>
        <v>3.4417152</v>
      </c>
      <c r="V234">
        <f t="shared" si="150"/>
        <v>0</v>
      </c>
      <c r="W234">
        <f t="shared" si="151"/>
        <v>0</v>
      </c>
      <c r="X234">
        <f t="shared" si="152"/>
        <v>1017.51</v>
      </c>
      <c r="Y234">
        <f t="shared" si="153"/>
        <v>475.58</v>
      </c>
      <c r="AA234">
        <v>109110011</v>
      </c>
      <c r="AB234">
        <f t="shared" si="154"/>
        <v>142.041</v>
      </c>
      <c r="AC234">
        <f t="shared" si="155"/>
        <v>0</v>
      </c>
      <c r="AD234">
        <f t="shared" si="178"/>
        <v>0</v>
      </c>
      <c r="AE234">
        <f t="shared" si="179"/>
        <v>0</v>
      </c>
      <c r="AF234">
        <f t="shared" si="180"/>
        <v>142.041</v>
      </c>
      <c r="AG234">
        <f t="shared" si="156"/>
        <v>0</v>
      </c>
      <c r="AH234">
        <f t="shared" si="181"/>
        <v>11.52</v>
      </c>
      <c r="AI234">
        <f t="shared" si="182"/>
        <v>0</v>
      </c>
      <c r="AJ234">
        <f t="shared" si="157"/>
        <v>0</v>
      </c>
      <c r="AK234">
        <v>478.37</v>
      </c>
      <c r="AL234">
        <v>4.9000000000000004</v>
      </c>
      <c r="AM234">
        <v>0</v>
      </c>
      <c r="AN234">
        <v>0</v>
      </c>
      <c r="AO234">
        <v>473.47</v>
      </c>
      <c r="AP234">
        <v>0</v>
      </c>
      <c r="AQ234">
        <v>38.4</v>
      </c>
      <c r="AR234">
        <v>0</v>
      </c>
      <c r="AS234">
        <v>0</v>
      </c>
      <c r="AT234">
        <v>92</v>
      </c>
      <c r="AU234">
        <v>43</v>
      </c>
      <c r="AV234">
        <v>1.0669999999999999</v>
      </c>
      <c r="AW234">
        <v>1.081</v>
      </c>
      <c r="AZ234">
        <v>1</v>
      </c>
      <c r="BA234">
        <v>26.06</v>
      </c>
      <c r="BB234">
        <v>1</v>
      </c>
      <c r="BC234">
        <v>6.98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2</v>
      </c>
      <c r="BJ234" t="s">
        <v>271</v>
      </c>
      <c r="BM234">
        <v>318</v>
      </c>
      <c r="BN234">
        <v>0</v>
      </c>
      <c r="BO234" t="s">
        <v>269</v>
      </c>
      <c r="BP234">
        <v>1</v>
      </c>
      <c r="BQ234">
        <v>40</v>
      </c>
      <c r="BR234">
        <v>0</v>
      </c>
      <c r="BS234">
        <v>26.06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92</v>
      </c>
      <c r="CA234">
        <v>43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105</v>
      </c>
      <c r="CO234">
        <v>0</v>
      </c>
      <c r="CP234">
        <f t="shared" si="158"/>
        <v>1105.99</v>
      </c>
      <c r="CQ234">
        <f t="shared" si="159"/>
        <v>0</v>
      </c>
      <c r="CR234">
        <f t="shared" si="183"/>
        <v>0</v>
      </c>
      <c r="CS234">
        <f t="shared" si="160"/>
        <v>0</v>
      </c>
      <c r="CT234">
        <f t="shared" si="161"/>
        <v>3949.65</v>
      </c>
      <c r="CU234">
        <f t="shared" si="162"/>
        <v>0</v>
      </c>
      <c r="CV234">
        <f t="shared" si="163"/>
        <v>12.291839999999999</v>
      </c>
      <c r="CW234">
        <f t="shared" si="164"/>
        <v>0</v>
      </c>
      <c r="CX234">
        <f t="shared" si="165"/>
        <v>0</v>
      </c>
      <c r="CY234">
        <f t="shared" si="166"/>
        <v>1017.5108</v>
      </c>
      <c r="CZ234">
        <f t="shared" si="167"/>
        <v>475.57569999999998</v>
      </c>
      <c r="DC234" t="s">
        <v>3</v>
      </c>
      <c r="DD234" t="s">
        <v>25</v>
      </c>
      <c r="DE234" t="s">
        <v>106</v>
      </c>
      <c r="DF234" t="s">
        <v>106</v>
      </c>
      <c r="DG234" t="s">
        <v>106</v>
      </c>
      <c r="DH234" t="s">
        <v>3</v>
      </c>
      <c r="DI234" t="s">
        <v>106</v>
      </c>
      <c r="DJ234" t="s">
        <v>106</v>
      </c>
      <c r="DK234" t="s">
        <v>3</v>
      </c>
      <c r="DL234" t="s">
        <v>3</v>
      </c>
      <c r="DM234" t="s">
        <v>3</v>
      </c>
      <c r="DN234">
        <v>112</v>
      </c>
      <c r="DO234">
        <v>70</v>
      </c>
      <c r="DP234">
        <v>1.0669999999999999</v>
      </c>
      <c r="DQ234">
        <v>1.081</v>
      </c>
      <c r="DU234">
        <v>1010</v>
      </c>
      <c r="DV234" t="s">
        <v>131</v>
      </c>
      <c r="DW234" t="s">
        <v>131</v>
      </c>
      <c r="DX234">
        <v>100</v>
      </c>
      <c r="DZ234" t="s">
        <v>3</v>
      </c>
      <c r="EA234" t="s">
        <v>3</v>
      </c>
      <c r="EB234" t="s">
        <v>3</v>
      </c>
      <c r="EC234" t="s">
        <v>3</v>
      </c>
      <c r="EE234">
        <v>94151687</v>
      </c>
      <c r="EF234">
        <v>40</v>
      </c>
      <c r="EG234" t="s">
        <v>107</v>
      </c>
      <c r="EH234">
        <v>0</v>
      </c>
      <c r="EI234" t="s">
        <v>3</v>
      </c>
      <c r="EJ234">
        <v>2</v>
      </c>
      <c r="EK234">
        <v>318</v>
      </c>
      <c r="EL234" t="s">
        <v>251</v>
      </c>
      <c r="EM234" t="s">
        <v>252</v>
      </c>
      <c r="EO234" t="s">
        <v>110</v>
      </c>
      <c r="EQ234">
        <v>0</v>
      </c>
      <c r="ER234">
        <v>478.37</v>
      </c>
      <c r="ES234">
        <v>4.9000000000000004</v>
      </c>
      <c r="ET234">
        <v>0</v>
      </c>
      <c r="EU234">
        <v>0</v>
      </c>
      <c r="EV234">
        <v>473.47</v>
      </c>
      <c r="EW234">
        <v>38.4</v>
      </c>
      <c r="EX234">
        <v>0</v>
      </c>
      <c r="EY234">
        <v>0</v>
      </c>
      <c r="FQ234">
        <v>0</v>
      </c>
      <c r="FR234">
        <f t="shared" si="168"/>
        <v>0</v>
      </c>
      <c r="FS234">
        <v>0</v>
      </c>
      <c r="FX234">
        <v>112</v>
      </c>
      <c r="FY234">
        <v>70</v>
      </c>
      <c r="GA234" t="s">
        <v>3</v>
      </c>
      <c r="GD234">
        <v>0</v>
      </c>
      <c r="GF234">
        <v>-864317570</v>
      </c>
      <c r="GG234">
        <v>2</v>
      </c>
      <c r="GH234">
        <v>1</v>
      </c>
      <c r="GI234">
        <v>2</v>
      </c>
      <c r="GJ234">
        <v>0</v>
      </c>
      <c r="GK234">
        <f>ROUND(R234*(R12)/100,2)</f>
        <v>0</v>
      </c>
      <c r="GL234">
        <f t="shared" si="169"/>
        <v>0</v>
      </c>
      <c r="GM234">
        <f t="shared" si="170"/>
        <v>2599.08</v>
      </c>
      <c r="GN234">
        <f t="shared" si="171"/>
        <v>0</v>
      </c>
      <c r="GO234">
        <f t="shared" si="172"/>
        <v>2599.08</v>
      </c>
      <c r="GP234">
        <f t="shared" si="173"/>
        <v>0</v>
      </c>
      <c r="GR234">
        <v>0</v>
      </c>
      <c r="GS234">
        <v>3</v>
      </c>
      <c r="GT234">
        <v>0</v>
      </c>
      <c r="GU234" t="s">
        <v>3</v>
      </c>
      <c r="GV234">
        <f t="shared" si="174"/>
        <v>0</v>
      </c>
      <c r="GW234">
        <v>1</v>
      </c>
      <c r="GX234">
        <f t="shared" si="175"/>
        <v>0</v>
      </c>
      <c r="HA234">
        <v>0</v>
      </c>
      <c r="HB234">
        <v>0</v>
      </c>
      <c r="HC234">
        <f t="shared" si="176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C235">
        <f>ROW(SmtRes!A84)</f>
        <v>84</v>
      </c>
      <c r="D235">
        <f>ROW(EtalonRes!A92)</f>
        <v>92</v>
      </c>
      <c r="E235" t="s">
        <v>272</v>
      </c>
      <c r="F235" t="s">
        <v>273</v>
      </c>
      <c r="G235" t="s">
        <v>274</v>
      </c>
      <c r="H235" t="s">
        <v>249</v>
      </c>
      <c r="I235">
        <f>ROUND(12/100,9)</f>
        <v>0.12</v>
      </c>
      <c r="J235">
        <v>0</v>
      </c>
      <c r="K235">
        <f>ROUND(12/100,9)</f>
        <v>0.12</v>
      </c>
      <c r="O235">
        <f t="shared" si="144"/>
        <v>227.51</v>
      </c>
      <c r="P235">
        <f t="shared" si="145"/>
        <v>0</v>
      </c>
      <c r="Q235">
        <f t="shared" si="177"/>
        <v>103.99</v>
      </c>
      <c r="R235">
        <f t="shared" si="146"/>
        <v>44.3</v>
      </c>
      <c r="S235">
        <f t="shared" si="147"/>
        <v>123.52</v>
      </c>
      <c r="T235">
        <f t="shared" si="148"/>
        <v>0</v>
      </c>
      <c r="U235">
        <f t="shared" si="149"/>
        <v>0.38411999999999996</v>
      </c>
      <c r="V235">
        <f t="shared" si="150"/>
        <v>0</v>
      </c>
      <c r="W235">
        <f t="shared" si="151"/>
        <v>0</v>
      </c>
      <c r="X235">
        <f t="shared" si="152"/>
        <v>113.64</v>
      </c>
      <c r="Y235">
        <f t="shared" si="153"/>
        <v>53.11</v>
      </c>
      <c r="AA235">
        <v>109110011</v>
      </c>
      <c r="AB235">
        <f t="shared" si="154"/>
        <v>120.651</v>
      </c>
      <c r="AC235">
        <f t="shared" si="155"/>
        <v>0</v>
      </c>
      <c r="AD235">
        <f t="shared" si="178"/>
        <v>83.661000000000001</v>
      </c>
      <c r="AE235">
        <f t="shared" si="179"/>
        <v>13.278</v>
      </c>
      <c r="AF235">
        <f t="shared" si="180"/>
        <v>36.99</v>
      </c>
      <c r="AG235">
        <f t="shared" si="156"/>
        <v>0</v>
      </c>
      <c r="AH235">
        <f t="shared" si="181"/>
        <v>3</v>
      </c>
      <c r="AI235">
        <f t="shared" si="182"/>
        <v>0</v>
      </c>
      <c r="AJ235">
        <f t="shared" si="157"/>
        <v>0</v>
      </c>
      <c r="AK235">
        <v>429.12</v>
      </c>
      <c r="AL235">
        <v>26.95</v>
      </c>
      <c r="AM235">
        <v>278.87</v>
      </c>
      <c r="AN235">
        <v>44.26</v>
      </c>
      <c r="AO235">
        <v>123.3</v>
      </c>
      <c r="AP235">
        <v>0</v>
      </c>
      <c r="AQ235">
        <v>10</v>
      </c>
      <c r="AR235">
        <v>0</v>
      </c>
      <c r="AS235">
        <v>0</v>
      </c>
      <c r="AT235">
        <v>92</v>
      </c>
      <c r="AU235">
        <v>43</v>
      </c>
      <c r="AV235">
        <v>1.0669999999999999</v>
      </c>
      <c r="AW235">
        <v>1.081</v>
      </c>
      <c r="AZ235">
        <v>1</v>
      </c>
      <c r="BA235">
        <v>26.06</v>
      </c>
      <c r="BB235">
        <v>9.7100000000000009</v>
      </c>
      <c r="BC235">
        <v>6.98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275</v>
      </c>
      <c r="BM235">
        <v>318</v>
      </c>
      <c r="BN235">
        <v>0</v>
      </c>
      <c r="BO235" t="s">
        <v>273</v>
      </c>
      <c r="BP235">
        <v>1</v>
      </c>
      <c r="BQ235">
        <v>40</v>
      </c>
      <c r="BR235">
        <v>0</v>
      </c>
      <c r="BS235">
        <v>26.06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92</v>
      </c>
      <c r="CA235">
        <v>43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105</v>
      </c>
      <c r="CO235">
        <v>0</v>
      </c>
      <c r="CP235">
        <f t="shared" si="158"/>
        <v>227.51</v>
      </c>
      <c r="CQ235">
        <f t="shared" si="159"/>
        <v>0</v>
      </c>
      <c r="CR235">
        <f t="shared" si="183"/>
        <v>866.81</v>
      </c>
      <c r="CS235">
        <f t="shared" si="160"/>
        <v>369.27</v>
      </c>
      <c r="CT235">
        <f t="shared" si="161"/>
        <v>1028.5899999999999</v>
      </c>
      <c r="CU235">
        <f t="shared" si="162"/>
        <v>0</v>
      </c>
      <c r="CV235">
        <f t="shared" si="163"/>
        <v>3.2009999999999996</v>
      </c>
      <c r="CW235">
        <f t="shared" si="164"/>
        <v>0</v>
      </c>
      <c r="CX235">
        <f t="shared" si="165"/>
        <v>0</v>
      </c>
      <c r="CY235">
        <f t="shared" si="166"/>
        <v>113.6384</v>
      </c>
      <c r="CZ235">
        <f t="shared" si="167"/>
        <v>53.113599999999998</v>
      </c>
      <c r="DC235" t="s">
        <v>3</v>
      </c>
      <c r="DD235" t="s">
        <v>25</v>
      </c>
      <c r="DE235" t="s">
        <v>106</v>
      </c>
      <c r="DF235" t="s">
        <v>106</v>
      </c>
      <c r="DG235" t="s">
        <v>106</v>
      </c>
      <c r="DH235" t="s">
        <v>3</v>
      </c>
      <c r="DI235" t="s">
        <v>106</v>
      </c>
      <c r="DJ235" t="s">
        <v>106</v>
      </c>
      <c r="DK235" t="s">
        <v>3</v>
      </c>
      <c r="DL235" t="s">
        <v>3</v>
      </c>
      <c r="DM235" t="s">
        <v>3</v>
      </c>
      <c r="DN235">
        <v>112</v>
      </c>
      <c r="DO235">
        <v>70</v>
      </c>
      <c r="DP235">
        <v>1.0669999999999999</v>
      </c>
      <c r="DQ235">
        <v>1.081</v>
      </c>
      <c r="DU235">
        <v>1013</v>
      </c>
      <c r="DV235" t="s">
        <v>249</v>
      </c>
      <c r="DW235" t="s">
        <v>249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94151687</v>
      </c>
      <c r="EF235">
        <v>40</v>
      </c>
      <c r="EG235" t="s">
        <v>107</v>
      </c>
      <c r="EH235">
        <v>0</v>
      </c>
      <c r="EI235" t="s">
        <v>3</v>
      </c>
      <c r="EJ235">
        <v>2</v>
      </c>
      <c r="EK235">
        <v>318</v>
      </c>
      <c r="EL235" t="s">
        <v>251</v>
      </c>
      <c r="EM235" t="s">
        <v>252</v>
      </c>
      <c r="EO235" t="s">
        <v>110</v>
      </c>
      <c r="EQ235">
        <v>131072</v>
      </c>
      <c r="ER235">
        <v>429.12</v>
      </c>
      <c r="ES235">
        <v>26.95</v>
      </c>
      <c r="ET235">
        <v>278.87</v>
      </c>
      <c r="EU235">
        <v>44.26</v>
      </c>
      <c r="EV235">
        <v>123.3</v>
      </c>
      <c r="EW235">
        <v>10</v>
      </c>
      <c r="EX235">
        <v>0</v>
      </c>
      <c r="EY235">
        <v>0</v>
      </c>
      <c r="FQ235">
        <v>0</v>
      </c>
      <c r="FR235">
        <f t="shared" si="168"/>
        <v>0</v>
      </c>
      <c r="FS235">
        <v>0</v>
      </c>
      <c r="FX235">
        <v>112</v>
      </c>
      <c r="FY235">
        <v>70</v>
      </c>
      <c r="GA235" t="s">
        <v>3</v>
      </c>
      <c r="GD235">
        <v>0</v>
      </c>
      <c r="GF235">
        <v>391289502</v>
      </c>
      <c r="GG235">
        <v>2</v>
      </c>
      <c r="GH235">
        <v>1</v>
      </c>
      <c r="GI235">
        <v>2</v>
      </c>
      <c r="GJ235">
        <v>0</v>
      </c>
      <c r="GK235">
        <f>ROUND(R235*(R12)/100,2)</f>
        <v>70.88</v>
      </c>
      <c r="GL235">
        <f t="shared" si="169"/>
        <v>0</v>
      </c>
      <c r="GM235">
        <f t="shared" si="170"/>
        <v>465.14</v>
      </c>
      <c r="GN235">
        <f t="shared" si="171"/>
        <v>0</v>
      </c>
      <c r="GO235">
        <f t="shared" si="172"/>
        <v>465.14</v>
      </c>
      <c r="GP235">
        <f t="shared" si="173"/>
        <v>0</v>
      </c>
      <c r="GR235">
        <v>0</v>
      </c>
      <c r="GS235">
        <v>3</v>
      </c>
      <c r="GT235">
        <v>0</v>
      </c>
      <c r="GU235" t="s">
        <v>3</v>
      </c>
      <c r="GV235">
        <f t="shared" si="174"/>
        <v>0</v>
      </c>
      <c r="GW235">
        <v>1</v>
      </c>
      <c r="GX235">
        <f t="shared" si="175"/>
        <v>0</v>
      </c>
      <c r="HA235">
        <v>0</v>
      </c>
      <c r="HB235">
        <v>0</v>
      </c>
      <c r="HC235">
        <f t="shared" si="176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C236">
        <f>ROW(SmtRes!A85)</f>
        <v>85</v>
      </c>
      <c r="D236">
        <f>ROW(EtalonRes!A93)</f>
        <v>93</v>
      </c>
      <c r="E236" t="s">
        <v>276</v>
      </c>
      <c r="F236" t="s">
        <v>277</v>
      </c>
      <c r="G236" t="s">
        <v>278</v>
      </c>
      <c r="H236" t="s">
        <v>131</v>
      </c>
      <c r="I236">
        <f>ROUND(24/100,9)</f>
        <v>0.24</v>
      </c>
      <c r="J236">
        <v>0</v>
      </c>
      <c r="K236">
        <f>ROUND(24/100,9)</f>
        <v>0.24</v>
      </c>
      <c r="O236">
        <f t="shared" si="144"/>
        <v>375.26</v>
      </c>
      <c r="P236">
        <f t="shared" si="145"/>
        <v>0</v>
      </c>
      <c r="Q236">
        <f t="shared" si="177"/>
        <v>0</v>
      </c>
      <c r="R236">
        <f t="shared" si="146"/>
        <v>0</v>
      </c>
      <c r="S236">
        <f t="shared" si="147"/>
        <v>375.26</v>
      </c>
      <c r="T236">
        <f t="shared" si="148"/>
        <v>0</v>
      </c>
      <c r="U236">
        <f t="shared" si="149"/>
        <v>1.1677247999999998</v>
      </c>
      <c r="V236">
        <f t="shared" si="150"/>
        <v>0</v>
      </c>
      <c r="W236">
        <f t="shared" si="151"/>
        <v>0</v>
      </c>
      <c r="X236">
        <f t="shared" si="152"/>
        <v>345.24</v>
      </c>
      <c r="Y236">
        <f t="shared" si="153"/>
        <v>161.36000000000001</v>
      </c>
      <c r="AA236">
        <v>109110011</v>
      </c>
      <c r="AB236">
        <f t="shared" si="154"/>
        <v>56.225999999999999</v>
      </c>
      <c r="AC236">
        <f t="shared" si="155"/>
        <v>0</v>
      </c>
      <c r="AD236">
        <f t="shared" si="178"/>
        <v>0</v>
      </c>
      <c r="AE236">
        <f t="shared" si="179"/>
        <v>0</v>
      </c>
      <c r="AF236">
        <f t="shared" si="180"/>
        <v>56.225999999999999</v>
      </c>
      <c r="AG236">
        <f t="shared" si="156"/>
        <v>0</v>
      </c>
      <c r="AH236">
        <f t="shared" si="181"/>
        <v>4.5599999999999996</v>
      </c>
      <c r="AI236">
        <f t="shared" si="182"/>
        <v>0</v>
      </c>
      <c r="AJ236">
        <f t="shared" si="157"/>
        <v>0</v>
      </c>
      <c r="AK236">
        <v>188.82</v>
      </c>
      <c r="AL236">
        <v>1.4</v>
      </c>
      <c r="AM236">
        <v>0</v>
      </c>
      <c r="AN236">
        <v>0</v>
      </c>
      <c r="AO236">
        <v>187.42</v>
      </c>
      <c r="AP236">
        <v>0</v>
      </c>
      <c r="AQ236">
        <v>15.2</v>
      </c>
      <c r="AR236">
        <v>0</v>
      </c>
      <c r="AS236">
        <v>0</v>
      </c>
      <c r="AT236">
        <v>92</v>
      </c>
      <c r="AU236">
        <v>43</v>
      </c>
      <c r="AV236">
        <v>1.0669999999999999</v>
      </c>
      <c r="AW236">
        <v>1.081</v>
      </c>
      <c r="AZ236">
        <v>1</v>
      </c>
      <c r="BA236">
        <v>26.06</v>
      </c>
      <c r="BB236">
        <v>1</v>
      </c>
      <c r="BC236">
        <v>6.98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2</v>
      </c>
      <c r="BJ236" t="s">
        <v>279</v>
      </c>
      <c r="BM236">
        <v>318</v>
      </c>
      <c r="BN236">
        <v>0</v>
      </c>
      <c r="BO236" t="s">
        <v>277</v>
      </c>
      <c r="BP236">
        <v>1</v>
      </c>
      <c r="BQ236">
        <v>40</v>
      </c>
      <c r="BR236">
        <v>0</v>
      </c>
      <c r="BS236">
        <v>26.06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92</v>
      </c>
      <c r="CA236">
        <v>43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105</v>
      </c>
      <c r="CO236">
        <v>0</v>
      </c>
      <c r="CP236">
        <f t="shared" si="158"/>
        <v>375.26</v>
      </c>
      <c r="CQ236">
        <f t="shared" si="159"/>
        <v>0</v>
      </c>
      <c r="CR236">
        <f t="shared" si="183"/>
        <v>0</v>
      </c>
      <c r="CS236">
        <f t="shared" si="160"/>
        <v>0</v>
      </c>
      <c r="CT236">
        <f t="shared" si="161"/>
        <v>1563.34</v>
      </c>
      <c r="CU236">
        <f t="shared" si="162"/>
        <v>0</v>
      </c>
      <c r="CV236">
        <f t="shared" si="163"/>
        <v>4.8655199999999992</v>
      </c>
      <c r="CW236">
        <f t="shared" si="164"/>
        <v>0</v>
      </c>
      <c r="CX236">
        <f t="shared" si="165"/>
        <v>0</v>
      </c>
      <c r="CY236">
        <f t="shared" si="166"/>
        <v>345.23919999999998</v>
      </c>
      <c r="CZ236">
        <f t="shared" si="167"/>
        <v>161.36179999999999</v>
      </c>
      <c r="DC236" t="s">
        <v>3</v>
      </c>
      <c r="DD236" t="s">
        <v>25</v>
      </c>
      <c r="DE236" t="s">
        <v>106</v>
      </c>
      <c r="DF236" t="s">
        <v>106</v>
      </c>
      <c r="DG236" t="s">
        <v>106</v>
      </c>
      <c r="DH236" t="s">
        <v>3</v>
      </c>
      <c r="DI236" t="s">
        <v>106</v>
      </c>
      <c r="DJ236" t="s">
        <v>106</v>
      </c>
      <c r="DK236" t="s">
        <v>3</v>
      </c>
      <c r="DL236" t="s">
        <v>3</v>
      </c>
      <c r="DM236" t="s">
        <v>3</v>
      </c>
      <c r="DN236">
        <v>112</v>
      </c>
      <c r="DO236">
        <v>70</v>
      </c>
      <c r="DP236">
        <v>1.0669999999999999</v>
      </c>
      <c r="DQ236">
        <v>1.081</v>
      </c>
      <c r="DU236">
        <v>1010</v>
      </c>
      <c r="DV236" t="s">
        <v>131</v>
      </c>
      <c r="DW236" t="s">
        <v>131</v>
      </c>
      <c r="DX236">
        <v>100</v>
      </c>
      <c r="DZ236" t="s">
        <v>3</v>
      </c>
      <c r="EA236" t="s">
        <v>3</v>
      </c>
      <c r="EB236" t="s">
        <v>3</v>
      </c>
      <c r="EC236" t="s">
        <v>3</v>
      </c>
      <c r="EE236">
        <v>94151687</v>
      </c>
      <c r="EF236">
        <v>40</v>
      </c>
      <c r="EG236" t="s">
        <v>107</v>
      </c>
      <c r="EH236">
        <v>0</v>
      </c>
      <c r="EI236" t="s">
        <v>3</v>
      </c>
      <c r="EJ236">
        <v>2</v>
      </c>
      <c r="EK236">
        <v>318</v>
      </c>
      <c r="EL236" t="s">
        <v>251</v>
      </c>
      <c r="EM236" t="s">
        <v>252</v>
      </c>
      <c r="EO236" t="s">
        <v>110</v>
      </c>
      <c r="EQ236">
        <v>0</v>
      </c>
      <c r="ER236">
        <v>188.82</v>
      </c>
      <c r="ES236">
        <v>1.4</v>
      </c>
      <c r="ET236">
        <v>0</v>
      </c>
      <c r="EU236">
        <v>0</v>
      </c>
      <c r="EV236">
        <v>187.42</v>
      </c>
      <c r="EW236">
        <v>15.2</v>
      </c>
      <c r="EX236">
        <v>0</v>
      </c>
      <c r="EY236">
        <v>0</v>
      </c>
      <c r="FQ236">
        <v>0</v>
      </c>
      <c r="FR236">
        <f t="shared" si="168"/>
        <v>0</v>
      </c>
      <c r="FS236">
        <v>0</v>
      </c>
      <c r="FX236">
        <v>112</v>
      </c>
      <c r="FY236">
        <v>70</v>
      </c>
      <c r="GA236" t="s">
        <v>3</v>
      </c>
      <c r="GD236">
        <v>0</v>
      </c>
      <c r="GF236">
        <v>1881539072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 t="shared" si="169"/>
        <v>0</v>
      </c>
      <c r="GM236">
        <f t="shared" si="170"/>
        <v>881.86</v>
      </c>
      <c r="GN236">
        <f t="shared" si="171"/>
        <v>0</v>
      </c>
      <c r="GO236">
        <f t="shared" si="172"/>
        <v>881.86</v>
      </c>
      <c r="GP236">
        <f t="shared" si="173"/>
        <v>0</v>
      </c>
      <c r="GR236">
        <v>0</v>
      </c>
      <c r="GS236">
        <v>3</v>
      </c>
      <c r="GT236">
        <v>0</v>
      </c>
      <c r="GU236" t="s">
        <v>3</v>
      </c>
      <c r="GV236">
        <f t="shared" si="174"/>
        <v>0</v>
      </c>
      <c r="GW236">
        <v>1</v>
      </c>
      <c r="GX236">
        <f t="shared" si="175"/>
        <v>0</v>
      </c>
      <c r="HA236">
        <v>0</v>
      </c>
      <c r="HB236">
        <v>0</v>
      </c>
      <c r="HC236">
        <f t="shared" si="176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C237">
        <f>ROW(SmtRes!A86)</f>
        <v>86</v>
      </c>
      <c r="D237">
        <f>ROW(EtalonRes!A94)</f>
        <v>94</v>
      </c>
      <c r="E237" t="s">
        <v>280</v>
      </c>
      <c r="F237" t="s">
        <v>273</v>
      </c>
      <c r="G237" t="s">
        <v>274</v>
      </c>
      <c r="H237" t="s">
        <v>249</v>
      </c>
      <c r="I237">
        <f>ROUND(25/100,9)</f>
        <v>0.25</v>
      </c>
      <c r="J237">
        <v>0</v>
      </c>
      <c r="K237">
        <f>ROUND(25/100,9)</f>
        <v>0.25</v>
      </c>
      <c r="O237">
        <f t="shared" si="144"/>
        <v>473.94</v>
      </c>
      <c r="P237">
        <f t="shared" si="145"/>
        <v>0</v>
      </c>
      <c r="Q237">
        <f t="shared" si="177"/>
        <v>216.73</v>
      </c>
      <c r="R237">
        <f t="shared" si="146"/>
        <v>92.25</v>
      </c>
      <c r="S237">
        <f t="shared" si="147"/>
        <v>257.20999999999998</v>
      </c>
      <c r="T237">
        <f t="shared" si="148"/>
        <v>0</v>
      </c>
      <c r="U237">
        <f t="shared" si="149"/>
        <v>0.80024999999999991</v>
      </c>
      <c r="V237">
        <f t="shared" si="150"/>
        <v>0</v>
      </c>
      <c r="W237">
        <f t="shared" si="151"/>
        <v>0</v>
      </c>
      <c r="X237">
        <f t="shared" si="152"/>
        <v>236.63</v>
      </c>
      <c r="Y237">
        <f t="shared" si="153"/>
        <v>110.6</v>
      </c>
      <c r="AA237">
        <v>109110011</v>
      </c>
      <c r="AB237">
        <f t="shared" si="154"/>
        <v>120.651</v>
      </c>
      <c r="AC237">
        <f t="shared" si="155"/>
        <v>0</v>
      </c>
      <c r="AD237">
        <f t="shared" si="178"/>
        <v>83.661000000000001</v>
      </c>
      <c r="AE237">
        <f t="shared" si="179"/>
        <v>13.278</v>
      </c>
      <c r="AF237">
        <f t="shared" si="180"/>
        <v>36.99</v>
      </c>
      <c r="AG237">
        <f t="shared" si="156"/>
        <v>0</v>
      </c>
      <c r="AH237">
        <f t="shared" si="181"/>
        <v>3</v>
      </c>
      <c r="AI237">
        <f t="shared" si="182"/>
        <v>0</v>
      </c>
      <c r="AJ237">
        <f t="shared" si="157"/>
        <v>0</v>
      </c>
      <c r="AK237">
        <v>429.12</v>
      </c>
      <c r="AL237">
        <v>26.95</v>
      </c>
      <c r="AM237">
        <v>278.87</v>
      </c>
      <c r="AN237">
        <v>44.26</v>
      </c>
      <c r="AO237">
        <v>123.3</v>
      </c>
      <c r="AP237">
        <v>0</v>
      </c>
      <c r="AQ237">
        <v>10</v>
      </c>
      <c r="AR237">
        <v>0</v>
      </c>
      <c r="AS237">
        <v>0</v>
      </c>
      <c r="AT237">
        <v>92</v>
      </c>
      <c r="AU237">
        <v>43</v>
      </c>
      <c r="AV237">
        <v>1.0669999999999999</v>
      </c>
      <c r="AW237">
        <v>1.081</v>
      </c>
      <c r="AZ237">
        <v>1</v>
      </c>
      <c r="BA237">
        <v>26.06</v>
      </c>
      <c r="BB237">
        <v>9.7100000000000009</v>
      </c>
      <c r="BC237">
        <v>6.98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2</v>
      </c>
      <c r="BJ237" t="s">
        <v>275</v>
      </c>
      <c r="BM237">
        <v>318</v>
      </c>
      <c r="BN237">
        <v>0</v>
      </c>
      <c r="BO237" t="s">
        <v>273</v>
      </c>
      <c r="BP237">
        <v>1</v>
      </c>
      <c r="BQ237">
        <v>40</v>
      </c>
      <c r="BR237">
        <v>0</v>
      </c>
      <c r="BS237">
        <v>26.06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92</v>
      </c>
      <c r="CA237">
        <v>43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105</v>
      </c>
      <c r="CO237">
        <v>0</v>
      </c>
      <c r="CP237">
        <f t="shared" si="158"/>
        <v>473.93999999999994</v>
      </c>
      <c r="CQ237">
        <f t="shared" si="159"/>
        <v>0</v>
      </c>
      <c r="CR237">
        <f t="shared" si="183"/>
        <v>866.81</v>
      </c>
      <c r="CS237">
        <f t="shared" si="160"/>
        <v>369.27</v>
      </c>
      <c r="CT237">
        <f t="shared" si="161"/>
        <v>1028.5899999999999</v>
      </c>
      <c r="CU237">
        <f t="shared" si="162"/>
        <v>0</v>
      </c>
      <c r="CV237">
        <f t="shared" si="163"/>
        <v>3.2009999999999996</v>
      </c>
      <c r="CW237">
        <f t="shared" si="164"/>
        <v>0</v>
      </c>
      <c r="CX237">
        <f t="shared" si="165"/>
        <v>0</v>
      </c>
      <c r="CY237">
        <f t="shared" si="166"/>
        <v>236.63319999999999</v>
      </c>
      <c r="CZ237">
        <f t="shared" si="167"/>
        <v>110.60029999999999</v>
      </c>
      <c r="DC237" t="s">
        <v>3</v>
      </c>
      <c r="DD237" t="s">
        <v>25</v>
      </c>
      <c r="DE237" t="s">
        <v>106</v>
      </c>
      <c r="DF237" t="s">
        <v>106</v>
      </c>
      <c r="DG237" t="s">
        <v>106</v>
      </c>
      <c r="DH237" t="s">
        <v>3</v>
      </c>
      <c r="DI237" t="s">
        <v>106</v>
      </c>
      <c r="DJ237" t="s">
        <v>106</v>
      </c>
      <c r="DK237" t="s">
        <v>3</v>
      </c>
      <c r="DL237" t="s">
        <v>3</v>
      </c>
      <c r="DM237" t="s">
        <v>3</v>
      </c>
      <c r="DN237">
        <v>112</v>
      </c>
      <c r="DO237">
        <v>70</v>
      </c>
      <c r="DP237">
        <v>1.0669999999999999</v>
      </c>
      <c r="DQ237">
        <v>1.081</v>
      </c>
      <c r="DU237">
        <v>1013</v>
      </c>
      <c r="DV237" t="s">
        <v>249</v>
      </c>
      <c r="DW237" t="s">
        <v>249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94151687</v>
      </c>
      <c r="EF237">
        <v>40</v>
      </c>
      <c r="EG237" t="s">
        <v>107</v>
      </c>
      <c r="EH237">
        <v>0</v>
      </c>
      <c r="EI237" t="s">
        <v>3</v>
      </c>
      <c r="EJ237">
        <v>2</v>
      </c>
      <c r="EK237">
        <v>318</v>
      </c>
      <c r="EL237" t="s">
        <v>251</v>
      </c>
      <c r="EM237" t="s">
        <v>252</v>
      </c>
      <c r="EO237" t="s">
        <v>110</v>
      </c>
      <c r="EQ237">
        <v>131072</v>
      </c>
      <c r="ER237">
        <v>429.12</v>
      </c>
      <c r="ES237">
        <v>26.95</v>
      </c>
      <c r="ET237">
        <v>278.87</v>
      </c>
      <c r="EU237">
        <v>44.26</v>
      </c>
      <c r="EV237">
        <v>123.3</v>
      </c>
      <c r="EW237">
        <v>10</v>
      </c>
      <c r="EX237">
        <v>0</v>
      </c>
      <c r="EY237">
        <v>0</v>
      </c>
      <c r="FQ237">
        <v>0</v>
      </c>
      <c r="FR237">
        <f t="shared" si="168"/>
        <v>0</v>
      </c>
      <c r="FS237">
        <v>0</v>
      </c>
      <c r="FX237">
        <v>112</v>
      </c>
      <c r="FY237">
        <v>70</v>
      </c>
      <c r="GA237" t="s">
        <v>3</v>
      </c>
      <c r="GD237">
        <v>0</v>
      </c>
      <c r="GF237">
        <v>391289502</v>
      </c>
      <c r="GG237">
        <v>2</v>
      </c>
      <c r="GH237">
        <v>1</v>
      </c>
      <c r="GI237">
        <v>2</v>
      </c>
      <c r="GJ237">
        <v>0</v>
      </c>
      <c r="GK237">
        <f>ROUND(R237*(R12)/100,2)</f>
        <v>147.6</v>
      </c>
      <c r="GL237">
        <f t="shared" si="169"/>
        <v>0</v>
      </c>
      <c r="GM237">
        <f t="shared" si="170"/>
        <v>968.77</v>
      </c>
      <c r="GN237">
        <f t="shared" si="171"/>
        <v>0</v>
      </c>
      <c r="GO237">
        <f t="shared" si="172"/>
        <v>968.77</v>
      </c>
      <c r="GP237">
        <f t="shared" si="173"/>
        <v>0</v>
      </c>
      <c r="GR237">
        <v>0</v>
      </c>
      <c r="GS237">
        <v>3</v>
      </c>
      <c r="GT237">
        <v>0</v>
      </c>
      <c r="GU237" t="s">
        <v>3</v>
      </c>
      <c r="GV237">
        <f t="shared" si="174"/>
        <v>0</v>
      </c>
      <c r="GW237">
        <v>1</v>
      </c>
      <c r="GX237">
        <f t="shared" si="175"/>
        <v>0</v>
      </c>
      <c r="HA237">
        <v>0</v>
      </c>
      <c r="HB237">
        <v>0</v>
      </c>
      <c r="HC237">
        <f t="shared" si="176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17</v>
      </c>
      <c r="B238">
        <v>1</v>
      </c>
      <c r="C238">
        <f>ROW(SmtRes!A87)</f>
        <v>87</v>
      </c>
      <c r="D238">
        <f>ROW(EtalonRes!A95)</f>
        <v>95</v>
      </c>
      <c r="E238" t="s">
        <v>281</v>
      </c>
      <c r="F238" t="s">
        <v>277</v>
      </c>
      <c r="G238" t="s">
        <v>278</v>
      </c>
      <c r="H238" t="s">
        <v>131</v>
      </c>
      <c r="I238">
        <f>ROUND(74/100,9)</f>
        <v>0.74</v>
      </c>
      <c r="J238">
        <v>0</v>
      </c>
      <c r="K238">
        <f>ROUND(74/100,9)</f>
        <v>0.74</v>
      </c>
      <c r="O238">
        <f t="shared" si="144"/>
        <v>1156.8</v>
      </c>
      <c r="P238">
        <f t="shared" si="145"/>
        <v>0</v>
      </c>
      <c r="Q238">
        <f t="shared" si="177"/>
        <v>0</v>
      </c>
      <c r="R238">
        <f t="shared" si="146"/>
        <v>0</v>
      </c>
      <c r="S238">
        <f t="shared" si="147"/>
        <v>1156.8</v>
      </c>
      <c r="T238">
        <f t="shared" si="148"/>
        <v>0</v>
      </c>
      <c r="U238">
        <f t="shared" si="149"/>
        <v>3.6004847999999994</v>
      </c>
      <c r="V238">
        <f t="shared" si="150"/>
        <v>0</v>
      </c>
      <c r="W238">
        <f t="shared" si="151"/>
        <v>0</v>
      </c>
      <c r="X238">
        <f t="shared" si="152"/>
        <v>1064.26</v>
      </c>
      <c r="Y238">
        <f t="shared" si="153"/>
        <v>497.42</v>
      </c>
      <c r="AA238">
        <v>109110011</v>
      </c>
      <c r="AB238">
        <f t="shared" si="154"/>
        <v>56.225999999999999</v>
      </c>
      <c r="AC238">
        <f t="shared" si="155"/>
        <v>0</v>
      </c>
      <c r="AD238">
        <f t="shared" si="178"/>
        <v>0</v>
      </c>
      <c r="AE238">
        <f t="shared" si="179"/>
        <v>0</v>
      </c>
      <c r="AF238">
        <f t="shared" si="180"/>
        <v>56.225999999999999</v>
      </c>
      <c r="AG238">
        <f t="shared" si="156"/>
        <v>0</v>
      </c>
      <c r="AH238">
        <f t="shared" si="181"/>
        <v>4.5599999999999996</v>
      </c>
      <c r="AI238">
        <f t="shared" si="182"/>
        <v>0</v>
      </c>
      <c r="AJ238">
        <f t="shared" si="157"/>
        <v>0</v>
      </c>
      <c r="AK238">
        <v>188.82</v>
      </c>
      <c r="AL238">
        <v>1.4</v>
      </c>
      <c r="AM238">
        <v>0</v>
      </c>
      <c r="AN238">
        <v>0</v>
      </c>
      <c r="AO238">
        <v>187.42</v>
      </c>
      <c r="AP238">
        <v>0</v>
      </c>
      <c r="AQ238">
        <v>15.2</v>
      </c>
      <c r="AR238">
        <v>0</v>
      </c>
      <c r="AS238">
        <v>0</v>
      </c>
      <c r="AT238">
        <v>92</v>
      </c>
      <c r="AU238">
        <v>43</v>
      </c>
      <c r="AV238">
        <v>1.0669999999999999</v>
      </c>
      <c r="AW238">
        <v>1.081</v>
      </c>
      <c r="AZ238">
        <v>1</v>
      </c>
      <c r="BA238">
        <v>26.06</v>
      </c>
      <c r="BB238">
        <v>1</v>
      </c>
      <c r="BC238">
        <v>6.98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2</v>
      </c>
      <c r="BJ238" t="s">
        <v>279</v>
      </c>
      <c r="BM238">
        <v>318</v>
      </c>
      <c r="BN238">
        <v>0</v>
      </c>
      <c r="BO238" t="s">
        <v>277</v>
      </c>
      <c r="BP238">
        <v>1</v>
      </c>
      <c r="BQ238">
        <v>40</v>
      </c>
      <c r="BR238">
        <v>0</v>
      </c>
      <c r="BS238">
        <v>26.06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92</v>
      </c>
      <c r="CA238">
        <v>43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105</v>
      </c>
      <c r="CO238">
        <v>0</v>
      </c>
      <c r="CP238">
        <f t="shared" si="158"/>
        <v>1156.8</v>
      </c>
      <c r="CQ238">
        <f t="shared" si="159"/>
        <v>0</v>
      </c>
      <c r="CR238">
        <f t="shared" si="183"/>
        <v>0</v>
      </c>
      <c r="CS238">
        <f t="shared" si="160"/>
        <v>0</v>
      </c>
      <c r="CT238">
        <f t="shared" si="161"/>
        <v>1563.34</v>
      </c>
      <c r="CU238">
        <f t="shared" si="162"/>
        <v>0</v>
      </c>
      <c r="CV238">
        <f t="shared" si="163"/>
        <v>4.8655199999999992</v>
      </c>
      <c r="CW238">
        <f t="shared" si="164"/>
        <v>0</v>
      </c>
      <c r="CX238">
        <f t="shared" si="165"/>
        <v>0</v>
      </c>
      <c r="CY238">
        <f t="shared" si="166"/>
        <v>1064.2560000000001</v>
      </c>
      <c r="CZ238">
        <f t="shared" si="167"/>
        <v>497.42399999999998</v>
      </c>
      <c r="DC238" t="s">
        <v>3</v>
      </c>
      <c r="DD238" t="s">
        <v>25</v>
      </c>
      <c r="DE238" t="s">
        <v>106</v>
      </c>
      <c r="DF238" t="s">
        <v>106</v>
      </c>
      <c r="DG238" t="s">
        <v>106</v>
      </c>
      <c r="DH238" t="s">
        <v>3</v>
      </c>
      <c r="DI238" t="s">
        <v>106</v>
      </c>
      <c r="DJ238" t="s">
        <v>106</v>
      </c>
      <c r="DK238" t="s">
        <v>3</v>
      </c>
      <c r="DL238" t="s">
        <v>3</v>
      </c>
      <c r="DM238" t="s">
        <v>3</v>
      </c>
      <c r="DN238">
        <v>112</v>
      </c>
      <c r="DO238">
        <v>70</v>
      </c>
      <c r="DP238">
        <v>1.0669999999999999</v>
      </c>
      <c r="DQ238">
        <v>1.081</v>
      </c>
      <c r="DU238">
        <v>1010</v>
      </c>
      <c r="DV238" t="s">
        <v>131</v>
      </c>
      <c r="DW238" t="s">
        <v>131</v>
      </c>
      <c r="DX238">
        <v>100</v>
      </c>
      <c r="DZ238" t="s">
        <v>3</v>
      </c>
      <c r="EA238" t="s">
        <v>3</v>
      </c>
      <c r="EB238" t="s">
        <v>3</v>
      </c>
      <c r="EC238" t="s">
        <v>3</v>
      </c>
      <c r="EE238">
        <v>94151687</v>
      </c>
      <c r="EF238">
        <v>40</v>
      </c>
      <c r="EG238" t="s">
        <v>107</v>
      </c>
      <c r="EH238">
        <v>0</v>
      </c>
      <c r="EI238" t="s">
        <v>3</v>
      </c>
      <c r="EJ238">
        <v>2</v>
      </c>
      <c r="EK238">
        <v>318</v>
      </c>
      <c r="EL238" t="s">
        <v>251</v>
      </c>
      <c r="EM238" t="s">
        <v>252</v>
      </c>
      <c r="EO238" t="s">
        <v>110</v>
      </c>
      <c r="EQ238">
        <v>0</v>
      </c>
      <c r="ER238">
        <v>188.82</v>
      </c>
      <c r="ES238">
        <v>1.4</v>
      </c>
      <c r="ET238">
        <v>0</v>
      </c>
      <c r="EU238">
        <v>0</v>
      </c>
      <c r="EV238">
        <v>187.42</v>
      </c>
      <c r="EW238">
        <v>15.2</v>
      </c>
      <c r="EX238">
        <v>0</v>
      </c>
      <c r="EY238">
        <v>0</v>
      </c>
      <c r="FQ238">
        <v>0</v>
      </c>
      <c r="FR238">
        <f t="shared" si="168"/>
        <v>0</v>
      </c>
      <c r="FS238">
        <v>0</v>
      </c>
      <c r="FX238">
        <v>112</v>
      </c>
      <c r="FY238">
        <v>70</v>
      </c>
      <c r="GA238" t="s">
        <v>3</v>
      </c>
      <c r="GD238">
        <v>0</v>
      </c>
      <c r="GF238">
        <v>1881539072</v>
      </c>
      <c r="GG238">
        <v>2</v>
      </c>
      <c r="GH238">
        <v>1</v>
      </c>
      <c r="GI238">
        <v>2</v>
      </c>
      <c r="GJ238">
        <v>0</v>
      </c>
      <c r="GK238">
        <f>ROUND(R238*(R12)/100,2)</f>
        <v>0</v>
      </c>
      <c r="GL238">
        <f t="shared" si="169"/>
        <v>0</v>
      </c>
      <c r="GM238">
        <f t="shared" si="170"/>
        <v>2718.48</v>
      </c>
      <c r="GN238">
        <f t="shared" si="171"/>
        <v>0</v>
      </c>
      <c r="GO238">
        <f t="shared" si="172"/>
        <v>2718.48</v>
      </c>
      <c r="GP238">
        <f t="shared" si="173"/>
        <v>0</v>
      </c>
      <c r="GR238">
        <v>0</v>
      </c>
      <c r="GS238">
        <v>3</v>
      </c>
      <c r="GT238">
        <v>0</v>
      </c>
      <c r="GU238" t="s">
        <v>3</v>
      </c>
      <c r="GV238">
        <f t="shared" si="174"/>
        <v>0</v>
      </c>
      <c r="GW238">
        <v>1</v>
      </c>
      <c r="GX238">
        <f t="shared" si="175"/>
        <v>0</v>
      </c>
      <c r="HA238">
        <v>0</v>
      </c>
      <c r="HB238">
        <v>0</v>
      </c>
      <c r="HC238">
        <f t="shared" si="176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40" spans="1:245" x14ac:dyDescent="0.2">
      <c r="A240" s="2">
        <v>51</v>
      </c>
      <c r="B240" s="2">
        <f>B224</f>
        <v>1</v>
      </c>
      <c r="C240" s="2">
        <f>A224</f>
        <v>4</v>
      </c>
      <c r="D240" s="2">
        <f>ROW(A224)</f>
        <v>224</v>
      </c>
      <c r="E240" s="2"/>
      <c r="F240" s="2" t="str">
        <f>IF(F224&lt;&gt;"",F224,"")</f>
        <v>Новый раздел</v>
      </c>
      <c r="G240" s="2" t="str">
        <f>IF(G224&lt;&gt;"",G224,"")</f>
        <v>Монтажные работы</v>
      </c>
      <c r="H240" s="2">
        <v>0</v>
      </c>
      <c r="I240" s="2"/>
      <c r="J240" s="2"/>
      <c r="K240" s="2"/>
      <c r="L240" s="2"/>
      <c r="M240" s="2"/>
      <c r="N240" s="2"/>
      <c r="O240" s="2">
        <f t="shared" ref="O240:T240" si="184">ROUND(AB240,2)</f>
        <v>25129.83</v>
      </c>
      <c r="P240" s="2">
        <f t="shared" si="184"/>
        <v>0</v>
      </c>
      <c r="Q240" s="2">
        <f t="shared" si="184"/>
        <v>5908.77</v>
      </c>
      <c r="R240" s="2">
        <f t="shared" si="184"/>
        <v>3165.5</v>
      </c>
      <c r="S240" s="2">
        <f t="shared" si="184"/>
        <v>19221.060000000001</v>
      </c>
      <c r="T240" s="2">
        <f t="shared" si="184"/>
        <v>0</v>
      </c>
      <c r="U240" s="2">
        <f>AH240</f>
        <v>58.265833934399993</v>
      </c>
      <c r="V240" s="2">
        <f>AI240</f>
        <v>0</v>
      </c>
      <c r="W240" s="2">
        <f>ROUND(AJ240,2)</f>
        <v>0</v>
      </c>
      <c r="X240" s="2">
        <f>ROUND(AK240,2)</f>
        <v>17683.400000000001</v>
      </c>
      <c r="Y240" s="2">
        <f>ROUND(AL240,2)</f>
        <v>8265.0499999999993</v>
      </c>
      <c r="Z240" s="2"/>
      <c r="AA240" s="2"/>
      <c r="AB240" s="2">
        <f>ROUND(SUMIF(AA228:AA238,"=109110011",O228:O238),2)</f>
        <v>25129.83</v>
      </c>
      <c r="AC240" s="2">
        <f>ROUND(SUMIF(AA228:AA238,"=109110011",P228:P238),2)</f>
        <v>0</v>
      </c>
      <c r="AD240" s="2">
        <f>ROUND(SUMIF(AA228:AA238,"=109110011",Q228:Q238),2)</f>
        <v>5908.77</v>
      </c>
      <c r="AE240" s="2">
        <f>ROUND(SUMIF(AA228:AA238,"=109110011",R228:R238),2)</f>
        <v>3165.5</v>
      </c>
      <c r="AF240" s="2">
        <f>ROUND(SUMIF(AA228:AA238,"=109110011",S228:S238),2)</f>
        <v>19221.060000000001</v>
      </c>
      <c r="AG240" s="2">
        <f>ROUND(SUMIF(AA228:AA238,"=109110011",T228:T238),2)</f>
        <v>0</v>
      </c>
      <c r="AH240" s="2">
        <f>SUMIF(AA228:AA238,"=109110011",U228:U238)</f>
        <v>58.265833934399993</v>
      </c>
      <c r="AI240" s="2">
        <f>SUMIF(AA228:AA238,"=109110011",V228:V238)</f>
        <v>0</v>
      </c>
      <c r="AJ240" s="2">
        <f>ROUND(SUMIF(AA228:AA238,"=109110011",W228:W238),2)</f>
        <v>0</v>
      </c>
      <c r="AK240" s="2">
        <f>ROUND(SUMIF(AA228:AA238,"=109110011",X228:X238),2)</f>
        <v>17683.400000000001</v>
      </c>
      <c r="AL240" s="2">
        <f>ROUND(SUMIF(AA228:AA238,"=109110011",Y228:Y238),2)</f>
        <v>8265.0499999999993</v>
      </c>
      <c r="AM240" s="2"/>
      <c r="AN240" s="2"/>
      <c r="AO240" s="2">
        <f t="shared" ref="AO240:BD240" si="185">ROUND(BX240,2)</f>
        <v>0</v>
      </c>
      <c r="AP240" s="2">
        <f t="shared" si="185"/>
        <v>0</v>
      </c>
      <c r="AQ240" s="2">
        <f t="shared" si="185"/>
        <v>0</v>
      </c>
      <c r="AR240" s="2">
        <f t="shared" si="185"/>
        <v>56143.08</v>
      </c>
      <c r="AS240" s="2">
        <f t="shared" si="185"/>
        <v>0</v>
      </c>
      <c r="AT240" s="2">
        <f t="shared" si="185"/>
        <v>56143.08</v>
      </c>
      <c r="AU240" s="2">
        <f t="shared" si="185"/>
        <v>0</v>
      </c>
      <c r="AV240" s="2">
        <f t="shared" si="185"/>
        <v>0</v>
      </c>
      <c r="AW240" s="2">
        <f t="shared" si="185"/>
        <v>0</v>
      </c>
      <c r="AX240" s="2">
        <f t="shared" si="185"/>
        <v>0</v>
      </c>
      <c r="AY240" s="2">
        <f t="shared" si="185"/>
        <v>0</v>
      </c>
      <c r="AZ240" s="2">
        <f t="shared" si="185"/>
        <v>0</v>
      </c>
      <c r="BA240" s="2">
        <f t="shared" si="185"/>
        <v>0</v>
      </c>
      <c r="BB240" s="2">
        <f t="shared" si="185"/>
        <v>0</v>
      </c>
      <c r="BC240" s="2">
        <f t="shared" si="185"/>
        <v>0</v>
      </c>
      <c r="BD240" s="2">
        <f t="shared" si="185"/>
        <v>0</v>
      </c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>
        <f>ROUND(SUMIF(AA228:AA238,"=109110011",FQ228:FQ238),2)</f>
        <v>0</v>
      </c>
      <c r="BY240" s="2">
        <f>ROUND(SUMIF(AA228:AA238,"=109110011",FR228:FR238),2)</f>
        <v>0</v>
      </c>
      <c r="BZ240" s="2">
        <f>ROUND(SUMIF(AA228:AA238,"=109110011",GL228:GL238),2)</f>
        <v>0</v>
      </c>
      <c r="CA240" s="2">
        <f>ROUND(SUMIF(AA228:AA238,"=109110011",GM228:GM238),2)</f>
        <v>56143.08</v>
      </c>
      <c r="CB240" s="2">
        <f>ROUND(SUMIF(AA228:AA238,"=109110011",GN228:GN238),2)</f>
        <v>0</v>
      </c>
      <c r="CC240" s="2">
        <f>ROUND(SUMIF(AA228:AA238,"=109110011",GO228:GO238),2)</f>
        <v>56143.08</v>
      </c>
      <c r="CD240" s="2">
        <f>ROUND(SUMIF(AA228:AA238,"=109110011",GP228:GP238),2)</f>
        <v>0</v>
      </c>
      <c r="CE240" s="2">
        <f>AC240-BX240</f>
        <v>0</v>
      </c>
      <c r="CF240" s="2">
        <f>AC240-BY240</f>
        <v>0</v>
      </c>
      <c r="CG240" s="2">
        <f>BX240-BZ240</f>
        <v>0</v>
      </c>
      <c r="CH240" s="2">
        <f>AC240-BX240-BY240+BZ240</f>
        <v>0</v>
      </c>
      <c r="CI240" s="2">
        <f>BY240-BZ240</f>
        <v>0</v>
      </c>
      <c r="CJ240" s="2">
        <f>ROUND(SUMIF(AA228:AA238,"=109110011",GX228:GX238),2)</f>
        <v>0</v>
      </c>
      <c r="CK240" s="2">
        <f>ROUND(SUMIF(AA228:AA238,"=109110011",GY228:GY238),2)</f>
        <v>0</v>
      </c>
      <c r="CL240" s="2">
        <f>ROUND(SUMIF(AA228:AA238,"=109110011",GZ228:GZ238),2)</f>
        <v>0</v>
      </c>
      <c r="CM240" s="2">
        <f>ROUND(SUMIF(AA228:AA238,"=109110011",HD228:HD238),2)</f>
        <v>0</v>
      </c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>
        <v>0</v>
      </c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201</v>
      </c>
      <c r="F242" s="4">
        <f>ROUND(Source!O240,O242)</f>
        <v>25129.83</v>
      </c>
      <c r="G242" s="4" t="s">
        <v>44</v>
      </c>
      <c r="H242" s="4" t="s">
        <v>45</v>
      </c>
      <c r="I242" s="4"/>
      <c r="J242" s="4"/>
      <c r="K242" s="4">
        <v>201</v>
      </c>
      <c r="L242" s="4">
        <v>1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25129.83</v>
      </c>
      <c r="X242" s="4">
        <v>1</v>
      </c>
      <c r="Y242" s="4">
        <v>25129.83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202</v>
      </c>
      <c r="F243" s="4">
        <f>ROUND(Source!P240,O243)</f>
        <v>0</v>
      </c>
      <c r="G243" s="4" t="s">
        <v>46</v>
      </c>
      <c r="H243" s="4" t="s">
        <v>47</v>
      </c>
      <c r="I243" s="4"/>
      <c r="J243" s="4"/>
      <c r="K243" s="4">
        <v>202</v>
      </c>
      <c r="L243" s="4">
        <v>2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222</v>
      </c>
      <c r="F244" s="4">
        <f>ROUND(Source!AO240,O244)</f>
        <v>0</v>
      </c>
      <c r="G244" s="4" t="s">
        <v>48</v>
      </c>
      <c r="H244" s="4" t="s">
        <v>49</v>
      </c>
      <c r="I244" s="4"/>
      <c r="J244" s="4"/>
      <c r="K244" s="4">
        <v>222</v>
      </c>
      <c r="L244" s="4">
        <v>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225</v>
      </c>
      <c r="F245" s="4">
        <f>ROUND(Source!AV240,O245)</f>
        <v>0</v>
      </c>
      <c r="G245" s="4" t="s">
        <v>50</v>
      </c>
      <c r="H245" s="4" t="s">
        <v>51</v>
      </c>
      <c r="I245" s="4"/>
      <c r="J245" s="4"/>
      <c r="K245" s="4">
        <v>225</v>
      </c>
      <c r="L245" s="4">
        <v>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226</v>
      </c>
      <c r="F246" s="4">
        <f>ROUND(Source!AW240,O246)</f>
        <v>0</v>
      </c>
      <c r="G246" s="4" t="s">
        <v>52</v>
      </c>
      <c r="H246" s="4" t="s">
        <v>53</v>
      </c>
      <c r="I246" s="4"/>
      <c r="J246" s="4"/>
      <c r="K246" s="4">
        <v>226</v>
      </c>
      <c r="L246" s="4">
        <v>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227</v>
      </c>
      <c r="F247" s="4">
        <f>ROUND(Source!AX240,O247)</f>
        <v>0</v>
      </c>
      <c r="G247" s="4" t="s">
        <v>54</v>
      </c>
      <c r="H247" s="4" t="s">
        <v>55</v>
      </c>
      <c r="I247" s="4"/>
      <c r="J247" s="4"/>
      <c r="K247" s="4">
        <v>227</v>
      </c>
      <c r="L247" s="4">
        <v>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228</v>
      </c>
      <c r="F248" s="4">
        <f>ROUND(Source!AY240,O248)</f>
        <v>0</v>
      </c>
      <c r="G248" s="4" t="s">
        <v>56</v>
      </c>
      <c r="H248" s="4" t="s">
        <v>57</v>
      </c>
      <c r="I248" s="4"/>
      <c r="J248" s="4"/>
      <c r="K248" s="4">
        <v>228</v>
      </c>
      <c r="L248" s="4">
        <v>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216</v>
      </c>
      <c r="F249" s="4">
        <f>ROUND(Source!AP240,O249)</f>
        <v>0</v>
      </c>
      <c r="G249" s="4" t="s">
        <v>58</v>
      </c>
      <c r="H249" s="4" t="s">
        <v>59</v>
      </c>
      <c r="I249" s="4"/>
      <c r="J249" s="4"/>
      <c r="K249" s="4">
        <v>216</v>
      </c>
      <c r="L249" s="4">
        <v>8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223</v>
      </c>
      <c r="F250" s="4">
        <f>ROUND(Source!AQ240,O250)</f>
        <v>0</v>
      </c>
      <c r="G250" s="4" t="s">
        <v>60</v>
      </c>
      <c r="H250" s="4" t="s">
        <v>61</v>
      </c>
      <c r="I250" s="4"/>
      <c r="J250" s="4"/>
      <c r="K250" s="4">
        <v>223</v>
      </c>
      <c r="L250" s="4">
        <v>9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229</v>
      </c>
      <c r="F251" s="4">
        <f>ROUND(Source!AZ240,O251)</f>
        <v>0</v>
      </c>
      <c r="G251" s="4" t="s">
        <v>62</v>
      </c>
      <c r="H251" s="4" t="s">
        <v>63</v>
      </c>
      <c r="I251" s="4"/>
      <c r="J251" s="4"/>
      <c r="K251" s="4">
        <v>229</v>
      </c>
      <c r="L251" s="4">
        <v>10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203</v>
      </c>
      <c r="F252" s="4">
        <f>ROUND(Source!Q240,O252)</f>
        <v>5908.77</v>
      </c>
      <c r="G252" s="4" t="s">
        <v>64</v>
      </c>
      <c r="H252" s="4" t="s">
        <v>65</v>
      </c>
      <c r="I252" s="4"/>
      <c r="J252" s="4"/>
      <c r="K252" s="4">
        <v>203</v>
      </c>
      <c r="L252" s="4">
        <v>11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5908.77</v>
      </c>
      <c r="X252" s="4">
        <v>1</v>
      </c>
      <c r="Y252" s="4">
        <v>5908.77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231</v>
      </c>
      <c r="F253" s="4">
        <f>ROUND(Source!BB240,O253)</f>
        <v>0</v>
      </c>
      <c r="G253" s="4" t="s">
        <v>66</v>
      </c>
      <c r="H253" s="4" t="s">
        <v>67</v>
      </c>
      <c r="I253" s="4"/>
      <c r="J253" s="4"/>
      <c r="K253" s="4">
        <v>231</v>
      </c>
      <c r="L253" s="4">
        <v>12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204</v>
      </c>
      <c r="F254" s="4">
        <f>ROUND(Source!R240,O254)</f>
        <v>3165.5</v>
      </c>
      <c r="G254" s="4" t="s">
        <v>68</v>
      </c>
      <c r="H254" s="4" t="s">
        <v>69</v>
      </c>
      <c r="I254" s="4"/>
      <c r="J254" s="4"/>
      <c r="K254" s="4">
        <v>204</v>
      </c>
      <c r="L254" s="4">
        <v>13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3165.5</v>
      </c>
      <c r="X254" s="4">
        <v>1</v>
      </c>
      <c r="Y254" s="4">
        <v>3165.5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205</v>
      </c>
      <c r="F255" s="4">
        <f>ROUND(Source!S240,O255)</f>
        <v>19221.060000000001</v>
      </c>
      <c r="G255" s="4" t="s">
        <v>70</v>
      </c>
      <c r="H255" s="4" t="s">
        <v>71</v>
      </c>
      <c r="I255" s="4"/>
      <c r="J255" s="4"/>
      <c r="K255" s="4">
        <v>205</v>
      </c>
      <c r="L255" s="4">
        <v>14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19221.060000000001</v>
      </c>
      <c r="X255" s="4">
        <v>1</v>
      </c>
      <c r="Y255" s="4">
        <v>19221.060000000001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232</v>
      </c>
      <c r="F256" s="4">
        <f>ROUND(Source!BC240,O256)</f>
        <v>0</v>
      </c>
      <c r="G256" s="4" t="s">
        <v>72</v>
      </c>
      <c r="H256" s="4" t="s">
        <v>73</v>
      </c>
      <c r="I256" s="4"/>
      <c r="J256" s="4"/>
      <c r="K256" s="4">
        <v>232</v>
      </c>
      <c r="L256" s="4">
        <v>15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214</v>
      </c>
      <c r="F257" s="4">
        <f>ROUND(Source!AS240,O257)</f>
        <v>0</v>
      </c>
      <c r="G257" s="4" t="s">
        <v>74</v>
      </c>
      <c r="H257" s="4" t="s">
        <v>75</v>
      </c>
      <c r="I257" s="4"/>
      <c r="J257" s="4"/>
      <c r="K257" s="4">
        <v>214</v>
      </c>
      <c r="L257" s="4">
        <v>16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215</v>
      </c>
      <c r="F258" s="4">
        <f>ROUND(Source!AT240,O258)</f>
        <v>56143.08</v>
      </c>
      <c r="G258" s="4" t="s">
        <v>76</v>
      </c>
      <c r="H258" s="4" t="s">
        <v>77</v>
      </c>
      <c r="I258" s="4"/>
      <c r="J258" s="4"/>
      <c r="K258" s="4">
        <v>215</v>
      </c>
      <c r="L258" s="4">
        <v>17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56143.08</v>
      </c>
      <c r="X258" s="4">
        <v>1</v>
      </c>
      <c r="Y258" s="4">
        <v>56143.08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217</v>
      </c>
      <c r="F259" s="4">
        <f>ROUND(Source!AU240,O259)</f>
        <v>0</v>
      </c>
      <c r="G259" s="4" t="s">
        <v>78</v>
      </c>
      <c r="H259" s="4" t="s">
        <v>79</v>
      </c>
      <c r="I259" s="4"/>
      <c r="J259" s="4"/>
      <c r="K259" s="4">
        <v>217</v>
      </c>
      <c r="L259" s="4">
        <v>18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230</v>
      </c>
      <c r="F260" s="4">
        <f>ROUND(Source!BA240,O260)</f>
        <v>0</v>
      </c>
      <c r="G260" s="4" t="s">
        <v>80</v>
      </c>
      <c r="H260" s="4" t="s">
        <v>81</v>
      </c>
      <c r="I260" s="4"/>
      <c r="J260" s="4"/>
      <c r="K260" s="4">
        <v>230</v>
      </c>
      <c r="L260" s="4">
        <v>19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206</v>
      </c>
      <c r="F261" s="4">
        <f>ROUND(Source!T240,O261)</f>
        <v>0</v>
      </c>
      <c r="G261" s="4" t="s">
        <v>82</v>
      </c>
      <c r="H261" s="4" t="s">
        <v>83</v>
      </c>
      <c r="I261" s="4"/>
      <c r="J261" s="4"/>
      <c r="K261" s="4">
        <v>206</v>
      </c>
      <c r="L261" s="4">
        <v>20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207</v>
      </c>
      <c r="F262" s="4">
        <f>Source!U240</f>
        <v>58.265833934399993</v>
      </c>
      <c r="G262" s="4" t="s">
        <v>84</v>
      </c>
      <c r="H262" s="4" t="s">
        <v>85</v>
      </c>
      <c r="I262" s="4"/>
      <c r="J262" s="4"/>
      <c r="K262" s="4">
        <v>207</v>
      </c>
      <c r="L262" s="4">
        <v>21</v>
      </c>
      <c r="M262" s="4">
        <v>3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58.2658339344</v>
      </c>
      <c r="X262" s="4">
        <v>1</v>
      </c>
      <c r="Y262" s="4">
        <v>58.2658339344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208</v>
      </c>
      <c r="F263" s="4">
        <f>Source!V240</f>
        <v>0</v>
      </c>
      <c r="G263" s="4" t="s">
        <v>86</v>
      </c>
      <c r="H263" s="4" t="s">
        <v>87</v>
      </c>
      <c r="I263" s="4"/>
      <c r="J263" s="4"/>
      <c r="K263" s="4">
        <v>208</v>
      </c>
      <c r="L263" s="4">
        <v>22</v>
      </c>
      <c r="M263" s="4">
        <v>3</v>
      </c>
      <c r="N263" s="4" t="s">
        <v>3</v>
      </c>
      <c r="O263" s="4">
        <v>-1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209</v>
      </c>
      <c r="F264" s="4">
        <f>ROUND(Source!W240,O264)</f>
        <v>0</v>
      </c>
      <c r="G264" s="4" t="s">
        <v>88</v>
      </c>
      <c r="H264" s="4" t="s">
        <v>89</v>
      </c>
      <c r="I264" s="4"/>
      <c r="J264" s="4"/>
      <c r="K264" s="4">
        <v>209</v>
      </c>
      <c r="L264" s="4">
        <v>23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233</v>
      </c>
      <c r="F265" s="4">
        <f>ROUND(Source!BD240,O265)</f>
        <v>0</v>
      </c>
      <c r="G265" s="4" t="s">
        <v>90</v>
      </c>
      <c r="H265" s="4" t="s">
        <v>91</v>
      </c>
      <c r="I265" s="4"/>
      <c r="J265" s="4"/>
      <c r="K265" s="4">
        <v>233</v>
      </c>
      <c r="L265" s="4">
        <v>24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210</v>
      </c>
      <c r="F266" s="4">
        <f>ROUND(Source!X240,O266)</f>
        <v>17683.400000000001</v>
      </c>
      <c r="G266" s="4" t="s">
        <v>92</v>
      </c>
      <c r="H266" s="4" t="s">
        <v>93</v>
      </c>
      <c r="I266" s="4"/>
      <c r="J266" s="4"/>
      <c r="K266" s="4">
        <v>210</v>
      </c>
      <c r="L266" s="4">
        <v>25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17683.400000000001</v>
      </c>
      <c r="X266" s="4">
        <v>1</v>
      </c>
      <c r="Y266" s="4">
        <v>17683.400000000001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211</v>
      </c>
      <c r="F267" s="4">
        <f>ROUND(Source!Y240,O267)</f>
        <v>8265.0499999999993</v>
      </c>
      <c r="G267" s="4" t="s">
        <v>94</v>
      </c>
      <c r="H267" s="4" t="s">
        <v>95</v>
      </c>
      <c r="I267" s="4"/>
      <c r="J267" s="4"/>
      <c r="K267" s="4">
        <v>211</v>
      </c>
      <c r="L267" s="4">
        <v>26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8265.0499999999993</v>
      </c>
      <c r="X267" s="4">
        <v>1</v>
      </c>
      <c r="Y267" s="4">
        <v>8265.0499999999993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224</v>
      </c>
      <c r="F268" s="4">
        <f>ROUND(Source!AR240,O268)</f>
        <v>56143.08</v>
      </c>
      <c r="G268" s="4" t="s">
        <v>96</v>
      </c>
      <c r="H268" s="4" t="s">
        <v>97</v>
      </c>
      <c r="I268" s="4"/>
      <c r="J268" s="4"/>
      <c r="K268" s="4">
        <v>224</v>
      </c>
      <c r="L268" s="4">
        <v>27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56143.08</v>
      </c>
      <c r="X268" s="4">
        <v>1</v>
      </c>
      <c r="Y268" s="4">
        <v>56143.08</v>
      </c>
      <c r="Z268" s="4"/>
      <c r="AA268" s="4"/>
      <c r="AB268" s="4"/>
    </row>
    <row r="270" spans="1:206" x14ac:dyDescent="0.2">
      <c r="A270" s="1">
        <v>4</v>
      </c>
      <c r="B270" s="1">
        <v>1</v>
      </c>
      <c r="C270" s="1"/>
      <c r="D270" s="1">
        <f>ROW(A279)</f>
        <v>279</v>
      </c>
      <c r="E270" s="1"/>
      <c r="F270" s="1" t="s">
        <v>15</v>
      </c>
      <c r="G270" s="1" t="s">
        <v>282</v>
      </c>
      <c r="H270" s="1" t="s">
        <v>3</v>
      </c>
      <c r="I270" s="1">
        <v>0</v>
      </c>
      <c r="J270" s="1"/>
      <c r="K270" s="1">
        <v>0</v>
      </c>
      <c r="L270" s="1"/>
      <c r="M270" s="1" t="s">
        <v>3</v>
      </c>
      <c r="N270" s="1"/>
      <c r="O270" s="1"/>
      <c r="P270" s="1"/>
      <c r="Q270" s="1"/>
      <c r="R270" s="1"/>
      <c r="S270" s="1">
        <v>0</v>
      </c>
      <c r="T270" s="1"/>
      <c r="U270" s="1" t="s">
        <v>3</v>
      </c>
      <c r="V270" s="1">
        <v>0</v>
      </c>
      <c r="W270" s="1"/>
      <c r="X270" s="1"/>
      <c r="Y270" s="1"/>
      <c r="Z270" s="1"/>
      <c r="AA270" s="1"/>
      <c r="AB270" s="1" t="s">
        <v>3</v>
      </c>
      <c r="AC270" s="1" t="s">
        <v>3</v>
      </c>
      <c r="AD270" s="1" t="s">
        <v>3</v>
      </c>
      <c r="AE270" s="1" t="s">
        <v>3</v>
      </c>
      <c r="AF270" s="1" t="s">
        <v>3</v>
      </c>
      <c r="AG270" s="1" t="s">
        <v>3</v>
      </c>
      <c r="AH270" s="1"/>
      <c r="AI270" s="1"/>
      <c r="AJ270" s="1"/>
      <c r="AK270" s="1"/>
      <c r="AL270" s="1"/>
      <c r="AM270" s="1"/>
      <c r="AN270" s="1"/>
      <c r="AO270" s="1"/>
      <c r="AP270" s="1" t="s">
        <v>3</v>
      </c>
      <c r="AQ270" s="1" t="s">
        <v>3</v>
      </c>
      <c r="AR270" s="1" t="s">
        <v>3</v>
      </c>
      <c r="AS270" s="1"/>
      <c r="AT270" s="1"/>
      <c r="AU270" s="1"/>
      <c r="AV270" s="1"/>
      <c r="AW270" s="1"/>
      <c r="AX270" s="1"/>
      <c r="AY270" s="1"/>
      <c r="AZ270" s="1" t="s">
        <v>3</v>
      </c>
      <c r="BA270" s="1"/>
      <c r="BB270" s="1" t="s">
        <v>3</v>
      </c>
      <c r="BC270" s="1" t="s">
        <v>3</v>
      </c>
      <c r="BD270" s="1" t="s">
        <v>3</v>
      </c>
      <c r="BE270" s="1" t="s">
        <v>3</v>
      </c>
      <c r="BF270" s="1" t="s">
        <v>3</v>
      </c>
      <c r="BG270" s="1" t="s">
        <v>3</v>
      </c>
      <c r="BH270" s="1" t="s">
        <v>3</v>
      </c>
      <c r="BI270" s="1" t="s">
        <v>3</v>
      </c>
      <c r="BJ270" s="1" t="s">
        <v>3</v>
      </c>
      <c r="BK270" s="1" t="s">
        <v>3</v>
      </c>
      <c r="BL270" s="1" t="s">
        <v>3</v>
      </c>
      <c r="BM270" s="1" t="s">
        <v>3</v>
      </c>
      <c r="BN270" s="1" t="s">
        <v>3</v>
      </c>
      <c r="BO270" s="1" t="s">
        <v>3</v>
      </c>
      <c r="BP270" s="1" t="s">
        <v>3</v>
      </c>
      <c r="BQ270" s="1"/>
      <c r="BR270" s="1"/>
      <c r="BS270" s="1"/>
      <c r="BT270" s="1"/>
      <c r="BU270" s="1"/>
      <c r="BV270" s="1"/>
      <c r="BW270" s="1"/>
      <c r="BX270" s="1">
        <v>0</v>
      </c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>
        <v>0</v>
      </c>
    </row>
    <row r="272" spans="1:206" x14ac:dyDescent="0.2">
      <c r="A272" s="2">
        <v>52</v>
      </c>
      <c r="B272" s="2">
        <f t="shared" ref="B272:G272" si="186">B279</f>
        <v>1</v>
      </c>
      <c r="C272" s="2">
        <f t="shared" si="186"/>
        <v>4</v>
      </c>
      <c r="D272" s="2">
        <f t="shared" si="186"/>
        <v>270</v>
      </c>
      <c r="E272" s="2">
        <f t="shared" si="186"/>
        <v>0</v>
      </c>
      <c r="F272" s="2" t="str">
        <f t="shared" si="186"/>
        <v>Новый раздел</v>
      </c>
      <c r="G272" s="2" t="str">
        <f t="shared" si="186"/>
        <v>Монтажные работы (телемеханика)</v>
      </c>
      <c r="H272" s="2"/>
      <c r="I272" s="2"/>
      <c r="J272" s="2"/>
      <c r="K272" s="2"/>
      <c r="L272" s="2"/>
      <c r="M272" s="2"/>
      <c r="N272" s="2"/>
      <c r="O272" s="2">
        <f t="shared" ref="O272:AT272" si="187">O279</f>
        <v>2139.36</v>
      </c>
      <c r="P272" s="2">
        <f t="shared" si="187"/>
        <v>0</v>
      </c>
      <c r="Q272" s="2">
        <f t="shared" si="187"/>
        <v>803</v>
      </c>
      <c r="R272" s="2">
        <f t="shared" si="187"/>
        <v>380.73</v>
      </c>
      <c r="S272" s="2">
        <f t="shared" si="187"/>
        <v>1336.36</v>
      </c>
      <c r="T272" s="2">
        <f t="shared" si="187"/>
        <v>0</v>
      </c>
      <c r="U272" s="2">
        <f t="shared" si="187"/>
        <v>4.0752432299999999</v>
      </c>
      <c r="V272" s="2">
        <f t="shared" si="187"/>
        <v>0</v>
      </c>
      <c r="W272" s="2">
        <f t="shared" si="187"/>
        <v>0</v>
      </c>
      <c r="X272" s="2">
        <f t="shared" si="187"/>
        <v>1229.45</v>
      </c>
      <c r="Y272" s="2">
        <f t="shared" si="187"/>
        <v>574.63</v>
      </c>
      <c r="Z272" s="2">
        <f t="shared" si="187"/>
        <v>0</v>
      </c>
      <c r="AA272" s="2">
        <f t="shared" si="187"/>
        <v>0</v>
      </c>
      <c r="AB272" s="2">
        <f t="shared" si="187"/>
        <v>2139.36</v>
      </c>
      <c r="AC272" s="2">
        <f t="shared" si="187"/>
        <v>0</v>
      </c>
      <c r="AD272" s="2">
        <f t="shared" si="187"/>
        <v>803</v>
      </c>
      <c r="AE272" s="2">
        <f t="shared" si="187"/>
        <v>380.73</v>
      </c>
      <c r="AF272" s="2">
        <f t="shared" si="187"/>
        <v>1336.36</v>
      </c>
      <c r="AG272" s="2">
        <f t="shared" si="187"/>
        <v>0</v>
      </c>
      <c r="AH272" s="2">
        <f t="shared" si="187"/>
        <v>4.0752432299999999</v>
      </c>
      <c r="AI272" s="2">
        <f t="shared" si="187"/>
        <v>0</v>
      </c>
      <c r="AJ272" s="2">
        <f t="shared" si="187"/>
        <v>0</v>
      </c>
      <c r="AK272" s="2">
        <f t="shared" si="187"/>
        <v>1229.45</v>
      </c>
      <c r="AL272" s="2">
        <f t="shared" si="187"/>
        <v>574.63</v>
      </c>
      <c r="AM272" s="2">
        <f t="shared" si="187"/>
        <v>0</v>
      </c>
      <c r="AN272" s="2">
        <f t="shared" si="187"/>
        <v>0</v>
      </c>
      <c r="AO272" s="2">
        <f t="shared" si="187"/>
        <v>0</v>
      </c>
      <c r="AP272" s="2">
        <f t="shared" si="187"/>
        <v>0</v>
      </c>
      <c r="AQ272" s="2">
        <f t="shared" si="187"/>
        <v>0</v>
      </c>
      <c r="AR272" s="2">
        <f t="shared" si="187"/>
        <v>4552.6099999999997</v>
      </c>
      <c r="AS272" s="2">
        <f t="shared" si="187"/>
        <v>0</v>
      </c>
      <c r="AT272" s="2">
        <f t="shared" si="187"/>
        <v>4552.6099999999997</v>
      </c>
      <c r="AU272" s="2">
        <f t="shared" ref="AU272:BZ272" si="188">AU279</f>
        <v>0</v>
      </c>
      <c r="AV272" s="2">
        <f t="shared" si="188"/>
        <v>0</v>
      </c>
      <c r="AW272" s="2">
        <f t="shared" si="188"/>
        <v>0</v>
      </c>
      <c r="AX272" s="2">
        <f t="shared" si="188"/>
        <v>0</v>
      </c>
      <c r="AY272" s="2">
        <f t="shared" si="188"/>
        <v>0</v>
      </c>
      <c r="AZ272" s="2">
        <f t="shared" si="188"/>
        <v>0</v>
      </c>
      <c r="BA272" s="2">
        <f t="shared" si="188"/>
        <v>0</v>
      </c>
      <c r="BB272" s="2">
        <f t="shared" si="188"/>
        <v>0</v>
      </c>
      <c r="BC272" s="2">
        <f t="shared" si="188"/>
        <v>0</v>
      </c>
      <c r="BD272" s="2">
        <f t="shared" si="188"/>
        <v>0</v>
      </c>
      <c r="BE272" s="2">
        <f t="shared" si="188"/>
        <v>0</v>
      </c>
      <c r="BF272" s="2">
        <f t="shared" si="188"/>
        <v>0</v>
      </c>
      <c r="BG272" s="2">
        <f t="shared" si="188"/>
        <v>0</v>
      </c>
      <c r="BH272" s="2">
        <f t="shared" si="188"/>
        <v>0</v>
      </c>
      <c r="BI272" s="2">
        <f t="shared" si="188"/>
        <v>0</v>
      </c>
      <c r="BJ272" s="2">
        <f t="shared" si="188"/>
        <v>0</v>
      </c>
      <c r="BK272" s="2">
        <f t="shared" si="188"/>
        <v>0</v>
      </c>
      <c r="BL272" s="2">
        <f t="shared" si="188"/>
        <v>0</v>
      </c>
      <c r="BM272" s="2">
        <f t="shared" si="188"/>
        <v>0</v>
      </c>
      <c r="BN272" s="2">
        <f t="shared" si="188"/>
        <v>0</v>
      </c>
      <c r="BO272" s="2">
        <f t="shared" si="188"/>
        <v>0</v>
      </c>
      <c r="BP272" s="2">
        <f t="shared" si="188"/>
        <v>0</v>
      </c>
      <c r="BQ272" s="2">
        <f t="shared" si="188"/>
        <v>0</v>
      </c>
      <c r="BR272" s="2">
        <f t="shared" si="188"/>
        <v>0</v>
      </c>
      <c r="BS272" s="2">
        <f t="shared" si="188"/>
        <v>0</v>
      </c>
      <c r="BT272" s="2">
        <f t="shared" si="188"/>
        <v>0</v>
      </c>
      <c r="BU272" s="2">
        <f t="shared" si="188"/>
        <v>0</v>
      </c>
      <c r="BV272" s="2">
        <f t="shared" si="188"/>
        <v>0</v>
      </c>
      <c r="BW272" s="2">
        <f t="shared" si="188"/>
        <v>0</v>
      </c>
      <c r="BX272" s="2">
        <f t="shared" si="188"/>
        <v>0</v>
      </c>
      <c r="BY272" s="2">
        <f t="shared" si="188"/>
        <v>0</v>
      </c>
      <c r="BZ272" s="2">
        <f t="shared" si="188"/>
        <v>0</v>
      </c>
      <c r="CA272" s="2">
        <f t="shared" ref="CA272:DF272" si="189">CA279</f>
        <v>4552.6099999999997</v>
      </c>
      <c r="CB272" s="2">
        <f t="shared" si="189"/>
        <v>0</v>
      </c>
      <c r="CC272" s="2">
        <f t="shared" si="189"/>
        <v>4552.6099999999997</v>
      </c>
      <c r="CD272" s="2">
        <f t="shared" si="189"/>
        <v>0</v>
      </c>
      <c r="CE272" s="2">
        <f t="shared" si="189"/>
        <v>0</v>
      </c>
      <c r="CF272" s="2">
        <f t="shared" si="189"/>
        <v>0</v>
      </c>
      <c r="CG272" s="2">
        <f t="shared" si="189"/>
        <v>0</v>
      </c>
      <c r="CH272" s="2">
        <f t="shared" si="189"/>
        <v>0</v>
      </c>
      <c r="CI272" s="2">
        <f t="shared" si="189"/>
        <v>0</v>
      </c>
      <c r="CJ272" s="2">
        <f t="shared" si="189"/>
        <v>0</v>
      </c>
      <c r="CK272" s="2">
        <f t="shared" si="189"/>
        <v>0</v>
      </c>
      <c r="CL272" s="2">
        <f t="shared" si="189"/>
        <v>0</v>
      </c>
      <c r="CM272" s="2">
        <f t="shared" si="189"/>
        <v>0</v>
      </c>
      <c r="CN272" s="2">
        <f t="shared" si="189"/>
        <v>0</v>
      </c>
      <c r="CO272" s="2">
        <f t="shared" si="189"/>
        <v>0</v>
      </c>
      <c r="CP272" s="2">
        <f t="shared" si="189"/>
        <v>0</v>
      </c>
      <c r="CQ272" s="2">
        <f t="shared" si="189"/>
        <v>0</v>
      </c>
      <c r="CR272" s="2">
        <f t="shared" si="189"/>
        <v>0</v>
      </c>
      <c r="CS272" s="2">
        <f t="shared" si="189"/>
        <v>0</v>
      </c>
      <c r="CT272" s="2">
        <f t="shared" si="189"/>
        <v>0</v>
      </c>
      <c r="CU272" s="2">
        <f t="shared" si="189"/>
        <v>0</v>
      </c>
      <c r="CV272" s="2">
        <f t="shared" si="189"/>
        <v>0</v>
      </c>
      <c r="CW272" s="2">
        <f t="shared" si="189"/>
        <v>0</v>
      </c>
      <c r="CX272" s="2">
        <f t="shared" si="189"/>
        <v>0</v>
      </c>
      <c r="CY272" s="2">
        <f t="shared" si="189"/>
        <v>0</v>
      </c>
      <c r="CZ272" s="2">
        <f t="shared" si="189"/>
        <v>0</v>
      </c>
      <c r="DA272" s="2">
        <f t="shared" si="189"/>
        <v>0</v>
      </c>
      <c r="DB272" s="2">
        <f t="shared" si="189"/>
        <v>0</v>
      </c>
      <c r="DC272" s="2">
        <f t="shared" si="189"/>
        <v>0</v>
      </c>
      <c r="DD272" s="2">
        <f t="shared" si="189"/>
        <v>0</v>
      </c>
      <c r="DE272" s="2">
        <f t="shared" si="189"/>
        <v>0</v>
      </c>
      <c r="DF272" s="2">
        <f t="shared" si="189"/>
        <v>0</v>
      </c>
      <c r="DG272" s="3">
        <f t="shared" ref="DG272:EL272" si="190">DG279</f>
        <v>0</v>
      </c>
      <c r="DH272" s="3">
        <f t="shared" si="190"/>
        <v>0</v>
      </c>
      <c r="DI272" s="3">
        <f t="shared" si="190"/>
        <v>0</v>
      </c>
      <c r="DJ272" s="3">
        <f t="shared" si="190"/>
        <v>0</v>
      </c>
      <c r="DK272" s="3">
        <f t="shared" si="190"/>
        <v>0</v>
      </c>
      <c r="DL272" s="3">
        <f t="shared" si="190"/>
        <v>0</v>
      </c>
      <c r="DM272" s="3">
        <f t="shared" si="190"/>
        <v>0</v>
      </c>
      <c r="DN272" s="3">
        <f t="shared" si="190"/>
        <v>0</v>
      </c>
      <c r="DO272" s="3">
        <f t="shared" si="190"/>
        <v>0</v>
      </c>
      <c r="DP272" s="3">
        <f t="shared" si="190"/>
        <v>0</v>
      </c>
      <c r="DQ272" s="3">
        <f t="shared" si="190"/>
        <v>0</v>
      </c>
      <c r="DR272" s="3">
        <f t="shared" si="190"/>
        <v>0</v>
      </c>
      <c r="DS272" s="3">
        <f t="shared" si="190"/>
        <v>0</v>
      </c>
      <c r="DT272" s="3">
        <f t="shared" si="190"/>
        <v>0</v>
      </c>
      <c r="DU272" s="3">
        <f t="shared" si="190"/>
        <v>0</v>
      </c>
      <c r="DV272" s="3">
        <f t="shared" si="190"/>
        <v>0</v>
      </c>
      <c r="DW272" s="3">
        <f t="shared" si="190"/>
        <v>0</v>
      </c>
      <c r="DX272" s="3">
        <f t="shared" si="190"/>
        <v>0</v>
      </c>
      <c r="DY272" s="3">
        <f t="shared" si="190"/>
        <v>0</v>
      </c>
      <c r="DZ272" s="3">
        <f t="shared" si="190"/>
        <v>0</v>
      </c>
      <c r="EA272" s="3">
        <f t="shared" si="190"/>
        <v>0</v>
      </c>
      <c r="EB272" s="3">
        <f t="shared" si="190"/>
        <v>0</v>
      </c>
      <c r="EC272" s="3">
        <f t="shared" si="190"/>
        <v>0</v>
      </c>
      <c r="ED272" s="3">
        <f t="shared" si="190"/>
        <v>0</v>
      </c>
      <c r="EE272" s="3">
        <f t="shared" si="190"/>
        <v>0</v>
      </c>
      <c r="EF272" s="3">
        <f t="shared" si="190"/>
        <v>0</v>
      </c>
      <c r="EG272" s="3">
        <f t="shared" si="190"/>
        <v>0</v>
      </c>
      <c r="EH272" s="3">
        <f t="shared" si="190"/>
        <v>0</v>
      </c>
      <c r="EI272" s="3">
        <f t="shared" si="190"/>
        <v>0</v>
      </c>
      <c r="EJ272" s="3">
        <f t="shared" si="190"/>
        <v>0</v>
      </c>
      <c r="EK272" s="3">
        <f t="shared" si="190"/>
        <v>0</v>
      </c>
      <c r="EL272" s="3">
        <f t="shared" si="190"/>
        <v>0</v>
      </c>
      <c r="EM272" s="3">
        <f t="shared" ref="EM272:FR272" si="191">EM279</f>
        <v>0</v>
      </c>
      <c r="EN272" s="3">
        <f t="shared" si="191"/>
        <v>0</v>
      </c>
      <c r="EO272" s="3">
        <f t="shared" si="191"/>
        <v>0</v>
      </c>
      <c r="EP272" s="3">
        <f t="shared" si="191"/>
        <v>0</v>
      </c>
      <c r="EQ272" s="3">
        <f t="shared" si="191"/>
        <v>0</v>
      </c>
      <c r="ER272" s="3">
        <f t="shared" si="191"/>
        <v>0</v>
      </c>
      <c r="ES272" s="3">
        <f t="shared" si="191"/>
        <v>0</v>
      </c>
      <c r="ET272" s="3">
        <f t="shared" si="191"/>
        <v>0</v>
      </c>
      <c r="EU272" s="3">
        <f t="shared" si="191"/>
        <v>0</v>
      </c>
      <c r="EV272" s="3">
        <f t="shared" si="191"/>
        <v>0</v>
      </c>
      <c r="EW272" s="3">
        <f t="shared" si="191"/>
        <v>0</v>
      </c>
      <c r="EX272" s="3">
        <f t="shared" si="191"/>
        <v>0</v>
      </c>
      <c r="EY272" s="3">
        <f t="shared" si="191"/>
        <v>0</v>
      </c>
      <c r="EZ272" s="3">
        <f t="shared" si="191"/>
        <v>0</v>
      </c>
      <c r="FA272" s="3">
        <f t="shared" si="191"/>
        <v>0</v>
      </c>
      <c r="FB272" s="3">
        <f t="shared" si="191"/>
        <v>0</v>
      </c>
      <c r="FC272" s="3">
        <f t="shared" si="191"/>
        <v>0</v>
      </c>
      <c r="FD272" s="3">
        <f t="shared" si="191"/>
        <v>0</v>
      </c>
      <c r="FE272" s="3">
        <f t="shared" si="191"/>
        <v>0</v>
      </c>
      <c r="FF272" s="3">
        <f t="shared" si="191"/>
        <v>0</v>
      </c>
      <c r="FG272" s="3">
        <f t="shared" si="191"/>
        <v>0</v>
      </c>
      <c r="FH272" s="3">
        <f t="shared" si="191"/>
        <v>0</v>
      </c>
      <c r="FI272" s="3">
        <f t="shared" si="191"/>
        <v>0</v>
      </c>
      <c r="FJ272" s="3">
        <f t="shared" si="191"/>
        <v>0</v>
      </c>
      <c r="FK272" s="3">
        <f t="shared" si="191"/>
        <v>0</v>
      </c>
      <c r="FL272" s="3">
        <f t="shared" si="191"/>
        <v>0</v>
      </c>
      <c r="FM272" s="3">
        <f t="shared" si="191"/>
        <v>0</v>
      </c>
      <c r="FN272" s="3">
        <f t="shared" si="191"/>
        <v>0</v>
      </c>
      <c r="FO272" s="3">
        <f t="shared" si="191"/>
        <v>0</v>
      </c>
      <c r="FP272" s="3">
        <f t="shared" si="191"/>
        <v>0</v>
      </c>
      <c r="FQ272" s="3">
        <f t="shared" si="191"/>
        <v>0</v>
      </c>
      <c r="FR272" s="3">
        <f t="shared" si="191"/>
        <v>0</v>
      </c>
      <c r="FS272" s="3">
        <f t="shared" ref="FS272:GX272" si="192">FS279</f>
        <v>0</v>
      </c>
      <c r="FT272" s="3">
        <f t="shared" si="192"/>
        <v>0</v>
      </c>
      <c r="FU272" s="3">
        <f t="shared" si="192"/>
        <v>0</v>
      </c>
      <c r="FV272" s="3">
        <f t="shared" si="192"/>
        <v>0</v>
      </c>
      <c r="FW272" s="3">
        <f t="shared" si="192"/>
        <v>0</v>
      </c>
      <c r="FX272" s="3">
        <f t="shared" si="192"/>
        <v>0</v>
      </c>
      <c r="FY272" s="3">
        <f t="shared" si="192"/>
        <v>0</v>
      </c>
      <c r="FZ272" s="3">
        <f t="shared" si="192"/>
        <v>0</v>
      </c>
      <c r="GA272" s="3">
        <f t="shared" si="192"/>
        <v>0</v>
      </c>
      <c r="GB272" s="3">
        <f t="shared" si="192"/>
        <v>0</v>
      </c>
      <c r="GC272" s="3">
        <f t="shared" si="192"/>
        <v>0</v>
      </c>
      <c r="GD272" s="3">
        <f t="shared" si="192"/>
        <v>0</v>
      </c>
      <c r="GE272" s="3">
        <f t="shared" si="192"/>
        <v>0</v>
      </c>
      <c r="GF272" s="3">
        <f t="shared" si="192"/>
        <v>0</v>
      </c>
      <c r="GG272" s="3">
        <f t="shared" si="192"/>
        <v>0</v>
      </c>
      <c r="GH272" s="3">
        <f t="shared" si="192"/>
        <v>0</v>
      </c>
      <c r="GI272" s="3">
        <f t="shared" si="192"/>
        <v>0</v>
      </c>
      <c r="GJ272" s="3">
        <f t="shared" si="192"/>
        <v>0</v>
      </c>
      <c r="GK272" s="3">
        <f t="shared" si="192"/>
        <v>0</v>
      </c>
      <c r="GL272" s="3">
        <f t="shared" si="192"/>
        <v>0</v>
      </c>
      <c r="GM272" s="3">
        <f t="shared" si="192"/>
        <v>0</v>
      </c>
      <c r="GN272" s="3">
        <f t="shared" si="192"/>
        <v>0</v>
      </c>
      <c r="GO272" s="3">
        <f t="shared" si="192"/>
        <v>0</v>
      </c>
      <c r="GP272" s="3">
        <f t="shared" si="192"/>
        <v>0</v>
      </c>
      <c r="GQ272" s="3">
        <f t="shared" si="192"/>
        <v>0</v>
      </c>
      <c r="GR272" s="3">
        <f t="shared" si="192"/>
        <v>0</v>
      </c>
      <c r="GS272" s="3">
        <f t="shared" si="192"/>
        <v>0</v>
      </c>
      <c r="GT272" s="3">
        <f t="shared" si="192"/>
        <v>0</v>
      </c>
      <c r="GU272" s="3">
        <f t="shared" si="192"/>
        <v>0</v>
      </c>
      <c r="GV272" s="3">
        <f t="shared" si="192"/>
        <v>0</v>
      </c>
      <c r="GW272" s="3">
        <f t="shared" si="192"/>
        <v>0</v>
      </c>
      <c r="GX272" s="3">
        <f t="shared" si="192"/>
        <v>0</v>
      </c>
    </row>
    <row r="274" spans="1:245" x14ac:dyDescent="0.2">
      <c r="A274">
        <v>17</v>
      </c>
      <c r="B274">
        <v>1</v>
      </c>
      <c r="C274">
        <f>ROW(SmtRes!A88)</f>
        <v>88</v>
      </c>
      <c r="D274">
        <f>ROW(EtalonRes!A96)</f>
        <v>96</v>
      </c>
      <c r="E274" t="s">
        <v>283</v>
      </c>
      <c r="F274" t="s">
        <v>284</v>
      </c>
      <c r="G274" t="s">
        <v>285</v>
      </c>
      <c r="H274" t="s">
        <v>234</v>
      </c>
      <c r="I274">
        <v>1</v>
      </c>
      <c r="J274">
        <v>0</v>
      </c>
      <c r="K274">
        <v>1</v>
      </c>
      <c r="O274">
        <f>ROUND(CP274,2)</f>
        <v>527.07000000000005</v>
      </c>
      <c r="P274">
        <f>ROUND((ROUND((AC274*AW274*I274),2)*BC274),2)</f>
        <v>0</v>
      </c>
      <c r="Q274">
        <f>(ROUND((ROUND((((ET274*0.5))*AV274*I274),2)*BB274),2)+ROUND((ROUND(((AE274-((EU274*0.5)))*AV274*I274),2)*BS274),2))</f>
        <v>161.71</v>
      </c>
      <c r="R274">
        <f>ROUND((ROUND((AE274*AV274*I274),2)*BS274),2)</f>
        <v>48.21</v>
      </c>
      <c r="S274">
        <f>ROUND((ROUND((AF274*AV274*I274),2)*BA274),2)</f>
        <v>365.36</v>
      </c>
      <c r="T274">
        <f>ROUND(CU274*I274,2)</f>
        <v>0</v>
      </c>
      <c r="U274">
        <f>CV274*I274</f>
        <v>1.0784099999999999</v>
      </c>
      <c r="V274">
        <f>CW274*I274</f>
        <v>0</v>
      </c>
      <c r="W274">
        <f>ROUND(CX274*I274,2)</f>
        <v>0</v>
      </c>
      <c r="X274">
        <f t="shared" ref="X274:Y277" si="193">ROUND(CY274,2)</f>
        <v>336.13</v>
      </c>
      <c r="Y274">
        <f t="shared" si="193"/>
        <v>157.1</v>
      </c>
      <c r="AA274">
        <v>109110011</v>
      </c>
      <c r="AB274">
        <f>ROUND((AC274+AD274+AF274),6)</f>
        <v>31.52</v>
      </c>
      <c r="AC274">
        <f>ROUND(((ES274*0)),6)</f>
        <v>0</v>
      </c>
      <c r="AD274">
        <f>ROUND(((((ET274*0.5))-((EU274*0.5)))+AE274),6)</f>
        <v>18.13</v>
      </c>
      <c r="AE274">
        <f>ROUND(((EU274*0.5)),6)</f>
        <v>1.77</v>
      </c>
      <c r="AF274">
        <f>ROUND(((EV274*0.5)),6)</f>
        <v>13.39</v>
      </c>
      <c r="AG274">
        <f>ROUND((AP274),6)</f>
        <v>0</v>
      </c>
      <c r="AH274">
        <f>((EW274*0.5))</f>
        <v>1.03</v>
      </c>
      <c r="AI274">
        <f>((EX274*0.5))</f>
        <v>0</v>
      </c>
      <c r="AJ274">
        <f>(AS274)</f>
        <v>0</v>
      </c>
      <c r="AK274">
        <v>117.22</v>
      </c>
      <c r="AL274">
        <v>54.18</v>
      </c>
      <c r="AM274">
        <v>36.26</v>
      </c>
      <c r="AN274">
        <v>3.54</v>
      </c>
      <c r="AO274">
        <v>26.78</v>
      </c>
      <c r="AP274">
        <v>0</v>
      </c>
      <c r="AQ274">
        <v>2.06</v>
      </c>
      <c r="AR274">
        <v>0</v>
      </c>
      <c r="AS274">
        <v>0</v>
      </c>
      <c r="AT274">
        <v>92</v>
      </c>
      <c r="AU274">
        <v>43</v>
      </c>
      <c r="AV274">
        <v>1.0469999999999999</v>
      </c>
      <c r="AW274">
        <v>1</v>
      </c>
      <c r="AZ274">
        <v>1</v>
      </c>
      <c r="BA274">
        <v>26.06</v>
      </c>
      <c r="BB274">
        <v>8.52</v>
      </c>
      <c r="BC274">
        <v>6.98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2</v>
      </c>
      <c r="BJ274" t="s">
        <v>286</v>
      </c>
      <c r="BM274">
        <v>333</v>
      </c>
      <c r="BN274">
        <v>0</v>
      </c>
      <c r="BO274" t="s">
        <v>284</v>
      </c>
      <c r="BP274">
        <v>1</v>
      </c>
      <c r="BQ274">
        <v>40</v>
      </c>
      <c r="BR274">
        <v>0</v>
      </c>
      <c r="BS274">
        <v>26.06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92</v>
      </c>
      <c r="CA274">
        <v>43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236</v>
      </c>
      <c r="CO274">
        <v>0</v>
      </c>
      <c r="CP274">
        <f>(P274+Q274+S274)</f>
        <v>527.07000000000005</v>
      </c>
      <c r="CQ274">
        <f>ROUND((ROUND((AC274*AW274*1),2)*BC274),2)</f>
        <v>0</v>
      </c>
      <c r="CR274">
        <f>(ROUND((ROUND((((ET274*0.5))*AV274*1),2)*BB274),2)+ROUND((ROUND(((AE274-((EU274*0.5)))*AV274*1),2)*BS274),2))</f>
        <v>161.71</v>
      </c>
      <c r="CS274">
        <f>ROUND((ROUND((AE274*AV274*1),2)*BS274),2)</f>
        <v>48.21</v>
      </c>
      <c r="CT274">
        <f>ROUND((ROUND((AF274*AV274*1),2)*BA274),2)</f>
        <v>365.36</v>
      </c>
      <c r="CU274">
        <f>AG274</f>
        <v>0</v>
      </c>
      <c r="CV274">
        <f>(AH274*AV274)</f>
        <v>1.0784099999999999</v>
      </c>
      <c r="CW274">
        <f t="shared" ref="CW274:CX277" si="194">AI274</f>
        <v>0</v>
      </c>
      <c r="CX274">
        <f t="shared" si="194"/>
        <v>0</v>
      </c>
      <c r="CY274">
        <f>S274*(BZ274/100)</f>
        <v>336.13120000000004</v>
      </c>
      <c r="CZ274">
        <f>S274*(CA274/100)</f>
        <v>157.10480000000001</v>
      </c>
      <c r="DC274" t="s">
        <v>3</v>
      </c>
      <c r="DD274" t="s">
        <v>25</v>
      </c>
      <c r="DE274" t="s">
        <v>237</v>
      </c>
      <c r="DF274" t="s">
        <v>237</v>
      </c>
      <c r="DG274" t="s">
        <v>237</v>
      </c>
      <c r="DH274" t="s">
        <v>3</v>
      </c>
      <c r="DI274" t="s">
        <v>237</v>
      </c>
      <c r="DJ274" t="s">
        <v>237</v>
      </c>
      <c r="DK274" t="s">
        <v>3</v>
      </c>
      <c r="DL274" t="s">
        <v>3</v>
      </c>
      <c r="DM274" t="s">
        <v>3</v>
      </c>
      <c r="DN274">
        <v>112</v>
      </c>
      <c r="DO274">
        <v>70</v>
      </c>
      <c r="DP274">
        <v>1.0469999999999999</v>
      </c>
      <c r="DQ274">
        <v>1</v>
      </c>
      <c r="DU274">
        <v>1013</v>
      </c>
      <c r="DV274" t="s">
        <v>234</v>
      </c>
      <c r="DW274" t="s">
        <v>234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94151702</v>
      </c>
      <c r="EF274">
        <v>40</v>
      </c>
      <c r="EG274" t="s">
        <v>107</v>
      </c>
      <c r="EH274">
        <v>0</v>
      </c>
      <c r="EI274" t="s">
        <v>3</v>
      </c>
      <c r="EJ274">
        <v>2</v>
      </c>
      <c r="EK274">
        <v>333</v>
      </c>
      <c r="EL274" t="s">
        <v>287</v>
      </c>
      <c r="EM274" t="s">
        <v>288</v>
      </c>
      <c r="EO274" t="s">
        <v>240</v>
      </c>
      <c r="EQ274">
        <v>131072</v>
      </c>
      <c r="ER274">
        <v>117.22</v>
      </c>
      <c r="ES274">
        <v>54.18</v>
      </c>
      <c r="ET274">
        <v>36.26</v>
      </c>
      <c r="EU274">
        <v>3.54</v>
      </c>
      <c r="EV274">
        <v>26.78</v>
      </c>
      <c r="EW274">
        <v>2.06</v>
      </c>
      <c r="EX274">
        <v>0</v>
      </c>
      <c r="EY274">
        <v>0</v>
      </c>
      <c r="FQ274">
        <v>0</v>
      </c>
      <c r="FR274">
        <f>ROUND(IF(AND(BH274=3,BI274=3),P274,0),2)</f>
        <v>0</v>
      </c>
      <c r="FS274">
        <v>0</v>
      </c>
      <c r="FX274">
        <v>112</v>
      </c>
      <c r="FY274">
        <v>70</v>
      </c>
      <c r="GA274" t="s">
        <v>3</v>
      </c>
      <c r="GD274">
        <v>0</v>
      </c>
      <c r="GF274">
        <v>-636920387</v>
      </c>
      <c r="GG274">
        <v>2</v>
      </c>
      <c r="GH274">
        <v>1</v>
      </c>
      <c r="GI274">
        <v>2</v>
      </c>
      <c r="GJ274">
        <v>0</v>
      </c>
      <c r="GK274">
        <f>ROUND(R274*(R12)/100,2)</f>
        <v>77.14</v>
      </c>
      <c r="GL274">
        <f>ROUND(IF(AND(BH274=3,BI274=3,FS274&lt;&gt;0),P274,0),2)</f>
        <v>0</v>
      </c>
      <c r="GM274">
        <f>ROUND(O274+X274+Y274+GK274,2)+GX274</f>
        <v>1097.44</v>
      </c>
      <c r="GN274">
        <f>IF(OR(BI274=0,BI274=1),ROUND(O274+X274+Y274+GK274,2),0)</f>
        <v>0</v>
      </c>
      <c r="GO274">
        <f>IF(BI274=2,ROUND(O274+X274+Y274+GK274,2),0)</f>
        <v>1097.44</v>
      </c>
      <c r="GP274">
        <f>IF(BI274=4,ROUND(O274+X274+Y274+GK274,2)+GX274,0)</f>
        <v>0</v>
      </c>
      <c r="GR274">
        <v>0</v>
      </c>
      <c r="GS274">
        <v>3</v>
      </c>
      <c r="GT274">
        <v>0</v>
      </c>
      <c r="GU274" t="s">
        <v>3</v>
      </c>
      <c r="GV274">
        <f>ROUND((GT274),6)</f>
        <v>0</v>
      </c>
      <c r="GW274">
        <v>1</v>
      </c>
      <c r="GX274">
        <f>ROUND(HC274*I274,2)</f>
        <v>0</v>
      </c>
      <c r="HA274">
        <v>0</v>
      </c>
      <c r="HB274">
        <v>0</v>
      </c>
      <c r="HC274">
        <f>GV274*GW274</f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C275">
        <f>ROW(SmtRes!A89)</f>
        <v>89</v>
      </c>
      <c r="D275">
        <f>ROW(EtalonRes!A97)</f>
        <v>97</v>
      </c>
      <c r="E275" t="s">
        <v>289</v>
      </c>
      <c r="F275" t="s">
        <v>290</v>
      </c>
      <c r="G275" t="s">
        <v>291</v>
      </c>
      <c r="H275" t="s">
        <v>234</v>
      </c>
      <c r="I275">
        <v>4</v>
      </c>
      <c r="J275">
        <v>0</v>
      </c>
      <c r="K275">
        <v>4</v>
      </c>
      <c r="O275">
        <f>ROUND(CP275,2)</f>
        <v>347.12</v>
      </c>
      <c r="P275">
        <f>ROUND((ROUND((AC275*AW275*I275),2)*BC275),2)</f>
        <v>0</v>
      </c>
      <c r="Q275">
        <f>(ROUND((ROUND((((ET275*0.3))*AV275*I275),2)*BB275),2)+ROUND((ROUND(((AE275-((EU275*0.3)))*AV275*I275),2)*BS275),2))</f>
        <v>0</v>
      </c>
      <c r="R275">
        <f>ROUND((ROUND((AE275*AV275*I275),2)*BS275),2)</f>
        <v>0</v>
      </c>
      <c r="S275">
        <f>ROUND((ROUND((AF275*AV275*I275),2)*BA275),2)</f>
        <v>347.12</v>
      </c>
      <c r="T275">
        <f>ROUND(CU275*I275,2)</f>
        <v>0</v>
      </c>
      <c r="U275">
        <f>CV275*I275</f>
        <v>1.0553759999999999</v>
      </c>
      <c r="V275">
        <f>CW275*I275</f>
        <v>0</v>
      </c>
      <c r="W275">
        <f>ROUND(CX275*I275,2)</f>
        <v>0</v>
      </c>
      <c r="X275">
        <f t="shared" si="193"/>
        <v>319.35000000000002</v>
      </c>
      <c r="Y275">
        <f t="shared" si="193"/>
        <v>149.26</v>
      </c>
      <c r="AA275">
        <v>109110011</v>
      </c>
      <c r="AB275">
        <f>ROUND((AC275+AD275+AF275),6)</f>
        <v>3.18</v>
      </c>
      <c r="AC275">
        <f>ROUND(((ES275*0)),6)</f>
        <v>0</v>
      </c>
      <c r="AD275">
        <f>ROUND(((((ET275*0.3))-((EU275*0.3)))+AE275),6)</f>
        <v>0</v>
      </c>
      <c r="AE275">
        <f t="shared" ref="AE275:AF277" si="195">ROUND(((EU275*0.3)),6)</f>
        <v>0</v>
      </c>
      <c r="AF275">
        <f t="shared" si="195"/>
        <v>3.18</v>
      </c>
      <c r="AG275">
        <f>ROUND((AP275),6)</f>
        <v>0</v>
      </c>
      <c r="AH275">
        <f t="shared" ref="AH275:AI277" si="196">((EW275*0.3))</f>
        <v>0.252</v>
      </c>
      <c r="AI275">
        <f t="shared" si="196"/>
        <v>0</v>
      </c>
      <c r="AJ275">
        <f>(AS275)</f>
        <v>0</v>
      </c>
      <c r="AK275">
        <v>11.65</v>
      </c>
      <c r="AL275">
        <v>1.05</v>
      </c>
      <c r="AM275">
        <v>0</v>
      </c>
      <c r="AN275">
        <v>0</v>
      </c>
      <c r="AO275">
        <v>10.6</v>
      </c>
      <c r="AP275">
        <v>0</v>
      </c>
      <c r="AQ275">
        <v>0.84</v>
      </c>
      <c r="AR275">
        <v>0</v>
      </c>
      <c r="AS275">
        <v>0</v>
      </c>
      <c r="AT275">
        <v>92</v>
      </c>
      <c r="AU275">
        <v>43</v>
      </c>
      <c r="AV275">
        <v>1.0469999999999999</v>
      </c>
      <c r="AW275">
        <v>1</v>
      </c>
      <c r="AZ275">
        <v>1</v>
      </c>
      <c r="BA275">
        <v>26.06</v>
      </c>
      <c r="BB275">
        <v>1</v>
      </c>
      <c r="BC275">
        <v>6.98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2</v>
      </c>
      <c r="BJ275" t="s">
        <v>292</v>
      </c>
      <c r="BM275">
        <v>336</v>
      </c>
      <c r="BN275">
        <v>0</v>
      </c>
      <c r="BO275" t="s">
        <v>290</v>
      </c>
      <c r="BP275">
        <v>1</v>
      </c>
      <c r="BQ275">
        <v>40</v>
      </c>
      <c r="BR275">
        <v>0</v>
      </c>
      <c r="BS275">
        <v>26.06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92</v>
      </c>
      <c r="CA275">
        <v>43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105</v>
      </c>
      <c r="CO275">
        <v>0</v>
      </c>
      <c r="CP275">
        <f>(P275+Q275+S275)</f>
        <v>347.12</v>
      </c>
      <c r="CQ275">
        <f>ROUND((ROUND((AC275*AW275*1),2)*BC275),2)</f>
        <v>0</v>
      </c>
      <c r="CR275">
        <f>(ROUND((ROUND((((ET275*0.3))*AV275*1),2)*BB275),2)+ROUND((ROUND(((AE275-((EU275*0.3)))*AV275*1),2)*BS275),2))</f>
        <v>0</v>
      </c>
      <c r="CS275">
        <f>ROUND((ROUND((AE275*AV275*1),2)*BS275),2)</f>
        <v>0</v>
      </c>
      <c r="CT275">
        <f>ROUND((ROUND((AF275*AV275*1),2)*BA275),2)</f>
        <v>86.78</v>
      </c>
      <c r="CU275">
        <f>AG275</f>
        <v>0</v>
      </c>
      <c r="CV275">
        <f>(AH275*AV275)</f>
        <v>0.26384399999999997</v>
      </c>
      <c r="CW275">
        <f t="shared" si="194"/>
        <v>0</v>
      </c>
      <c r="CX275">
        <f t="shared" si="194"/>
        <v>0</v>
      </c>
      <c r="CY275">
        <f>S275*(BZ275/100)</f>
        <v>319.35040000000004</v>
      </c>
      <c r="CZ275">
        <f>S275*(CA275/100)</f>
        <v>149.26159999999999</v>
      </c>
      <c r="DC275" t="s">
        <v>3</v>
      </c>
      <c r="DD275" t="s">
        <v>25</v>
      </c>
      <c r="DE275" t="s">
        <v>106</v>
      </c>
      <c r="DF275" t="s">
        <v>106</v>
      </c>
      <c r="DG275" t="s">
        <v>106</v>
      </c>
      <c r="DH275" t="s">
        <v>3</v>
      </c>
      <c r="DI275" t="s">
        <v>106</v>
      </c>
      <c r="DJ275" t="s">
        <v>106</v>
      </c>
      <c r="DK275" t="s">
        <v>3</v>
      </c>
      <c r="DL275" t="s">
        <v>3</v>
      </c>
      <c r="DM275" t="s">
        <v>3</v>
      </c>
      <c r="DN275">
        <v>112</v>
      </c>
      <c r="DO275">
        <v>70</v>
      </c>
      <c r="DP275">
        <v>1.0469999999999999</v>
      </c>
      <c r="DQ275">
        <v>1</v>
      </c>
      <c r="DU275">
        <v>1013</v>
      </c>
      <c r="DV275" t="s">
        <v>234</v>
      </c>
      <c r="DW275" t="s">
        <v>234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94151705</v>
      </c>
      <c r="EF275">
        <v>40</v>
      </c>
      <c r="EG275" t="s">
        <v>107</v>
      </c>
      <c r="EH275">
        <v>0</v>
      </c>
      <c r="EI275" t="s">
        <v>3</v>
      </c>
      <c r="EJ275">
        <v>2</v>
      </c>
      <c r="EK275">
        <v>336</v>
      </c>
      <c r="EL275" t="s">
        <v>293</v>
      </c>
      <c r="EM275" t="s">
        <v>294</v>
      </c>
      <c r="EO275" t="s">
        <v>110</v>
      </c>
      <c r="EQ275">
        <v>131072</v>
      </c>
      <c r="ER275">
        <v>11.65</v>
      </c>
      <c r="ES275">
        <v>1.05</v>
      </c>
      <c r="ET275">
        <v>0</v>
      </c>
      <c r="EU275">
        <v>0</v>
      </c>
      <c r="EV275">
        <v>10.6</v>
      </c>
      <c r="EW275">
        <v>0.84</v>
      </c>
      <c r="EX275">
        <v>0</v>
      </c>
      <c r="EY275">
        <v>0</v>
      </c>
      <c r="FQ275">
        <v>0</v>
      </c>
      <c r="FR275">
        <f>ROUND(IF(AND(BH275=3,BI275=3),P275,0),2)</f>
        <v>0</v>
      </c>
      <c r="FS275">
        <v>0</v>
      </c>
      <c r="FX275">
        <v>112</v>
      </c>
      <c r="FY275">
        <v>70</v>
      </c>
      <c r="GA275" t="s">
        <v>3</v>
      </c>
      <c r="GD275">
        <v>0</v>
      </c>
      <c r="GF275">
        <v>110534809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>ROUND(IF(AND(BH275=3,BI275=3,FS275&lt;&gt;0),P275,0),2)</f>
        <v>0</v>
      </c>
      <c r="GM275">
        <f>ROUND(O275+X275+Y275+GK275,2)+GX275</f>
        <v>815.73</v>
      </c>
      <c r="GN275">
        <f>IF(OR(BI275=0,BI275=1),ROUND(O275+X275+Y275+GK275,2),0)</f>
        <v>0</v>
      </c>
      <c r="GO275">
        <f>IF(BI275=2,ROUND(O275+X275+Y275+GK275,2),0)</f>
        <v>815.73</v>
      </c>
      <c r="GP275">
        <f>IF(BI275=4,ROUND(O275+X275+Y275+GK275,2)+GX275,0)</f>
        <v>0</v>
      </c>
      <c r="GR275">
        <v>0</v>
      </c>
      <c r="GS275">
        <v>3</v>
      </c>
      <c r="GT275">
        <v>0</v>
      </c>
      <c r="GU275" t="s">
        <v>3</v>
      </c>
      <c r="GV275">
        <f>ROUND((GT275),6)</f>
        <v>0</v>
      </c>
      <c r="GW275">
        <v>1</v>
      </c>
      <c r="GX275">
        <f>ROUND(HC275*I275,2)</f>
        <v>0</v>
      </c>
      <c r="HA275">
        <v>0</v>
      </c>
      <c r="HB275">
        <v>0</v>
      </c>
      <c r="HC275">
        <f>GV275*GW275</f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C276">
        <f>ROW(SmtRes!A90)</f>
        <v>90</v>
      </c>
      <c r="D276">
        <f>ROW(EtalonRes!A98)</f>
        <v>98</v>
      </c>
      <c r="E276" t="s">
        <v>295</v>
      </c>
      <c r="F276" t="s">
        <v>296</v>
      </c>
      <c r="G276" t="s">
        <v>297</v>
      </c>
      <c r="H276" t="s">
        <v>114</v>
      </c>
      <c r="I276">
        <f>ROUND(441/100,9)</f>
        <v>4.41</v>
      </c>
      <c r="J276">
        <v>0</v>
      </c>
      <c r="K276">
        <f>ROUND(441/100,9)</f>
        <v>4.41</v>
      </c>
      <c r="O276">
        <f>ROUND(CP276,2)</f>
        <v>1096.8900000000001</v>
      </c>
      <c r="P276">
        <f>ROUND((ROUND((AC276*AW276*I276),2)*BC276),2)</f>
        <v>0</v>
      </c>
      <c r="Q276">
        <f>(ROUND((ROUND((((ET276*0.3))*AV276*I276),2)*BB276),2)+ROUND((ROUND(((AE276-((EU276*0.3)))*AV276*I276),2)*BS276),2))</f>
        <v>638.49</v>
      </c>
      <c r="R276">
        <f>ROUND((ROUND((AE276*AV276*I276),2)*BS276),2)</f>
        <v>332</v>
      </c>
      <c r="S276">
        <f>ROUND((ROUND((AF276*AV276*I276),2)*BA276),2)</f>
        <v>458.4</v>
      </c>
      <c r="T276">
        <f>ROUND(CU276*I276,2)</f>
        <v>0</v>
      </c>
      <c r="U276">
        <f>CV276*I276</f>
        <v>1.4267364299999998</v>
      </c>
      <c r="V276">
        <f>CW276*I276</f>
        <v>0</v>
      </c>
      <c r="W276">
        <f>ROUND(CX276*I276,2)</f>
        <v>0</v>
      </c>
      <c r="X276">
        <f t="shared" si="193"/>
        <v>421.73</v>
      </c>
      <c r="Y276">
        <f t="shared" si="193"/>
        <v>197.11</v>
      </c>
      <c r="AA276">
        <v>109110011</v>
      </c>
      <c r="AB276">
        <f>ROUND((AC276+AD276+AF276),6)</f>
        <v>16.59</v>
      </c>
      <c r="AC276">
        <f>ROUND(((ES276*0)),6)</f>
        <v>0</v>
      </c>
      <c r="AD276">
        <f>ROUND(((((ET276*0.3))-((EU276*0.3)))+AE276),6)</f>
        <v>12.78</v>
      </c>
      <c r="AE276">
        <f t="shared" si="195"/>
        <v>2.76</v>
      </c>
      <c r="AF276">
        <f t="shared" si="195"/>
        <v>3.81</v>
      </c>
      <c r="AG276">
        <f>ROUND((AP276),6)</f>
        <v>0</v>
      </c>
      <c r="AH276">
        <f t="shared" si="196"/>
        <v>0.309</v>
      </c>
      <c r="AI276">
        <f t="shared" si="196"/>
        <v>0</v>
      </c>
      <c r="AJ276">
        <f>(AS276)</f>
        <v>0</v>
      </c>
      <c r="AK276">
        <v>58.87</v>
      </c>
      <c r="AL276">
        <v>3.57</v>
      </c>
      <c r="AM276">
        <v>42.6</v>
      </c>
      <c r="AN276">
        <v>9.1999999999999993</v>
      </c>
      <c r="AO276">
        <v>12.7</v>
      </c>
      <c r="AP276">
        <v>0</v>
      </c>
      <c r="AQ276">
        <v>1.03</v>
      </c>
      <c r="AR276">
        <v>0</v>
      </c>
      <c r="AS276">
        <v>0</v>
      </c>
      <c r="AT276">
        <v>92</v>
      </c>
      <c r="AU276">
        <v>43</v>
      </c>
      <c r="AV276">
        <v>1.0469999999999999</v>
      </c>
      <c r="AW276">
        <v>1</v>
      </c>
      <c r="AZ276">
        <v>1</v>
      </c>
      <c r="BA276">
        <v>26.06</v>
      </c>
      <c r="BB276">
        <v>10.82</v>
      </c>
      <c r="BC276">
        <v>6.98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2</v>
      </c>
      <c r="BJ276" t="s">
        <v>298</v>
      </c>
      <c r="BM276">
        <v>331</v>
      </c>
      <c r="BN276">
        <v>0</v>
      </c>
      <c r="BO276" t="s">
        <v>296</v>
      </c>
      <c r="BP276">
        <v>1</v>
      </c>
      <c r="BQ276">
        <v>40</v>
      </c>
      <c r="BR276">
        <v>0</v>
      </c>
      <c r="BS276">
        <v>26.06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92</v>
      </c>
      <c r="CA276">
        <v>43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105</v>
      </c>
      <c r="CO276">
        <v>0</v>
      </c>
      <c r="CP276">
        <f>(P276+Q276+S276)</f>
        <v>1096.8899999999999</v>
      </c>
      <c r="CQ276">
        <f>ROUND((ROUND((AC276*AW276*1),2)*BC276),2)</f>
        <v>0</v>
      </c>
      <c r="CR276">
        <f>(ROUND((ROUND((((ET276*0.3))*AV276*1),2)*BB276),2)+ROUND((ROUND(((AE276-((EU276*0.3)))*AV276*1),2)*BS276),2))</f>
        <v>144.77000000000001</v>
      </c>
      <c r="CS276">
        <f>ROUND((ROUND((AE276*AV276*1),2)*BS276),2)</f>
        <v>75.31</v>
      </c>
      <c r="CT276">
        <f>ROUND((ROUND((AF276*AV276*1),2)*BA276),2)</f>
        <v>103.98</v>
      </c>
      <c r="CU276">
        <f>AG276</f>
        <v>0</v>
      </c>
      <c r="CV276">
        <f>(AH276*AV276)</f>
        <v>0.32352299999999995</v>
      </c>
      <c r="CW276">
        <f t="shared" si="194"/>
        <v>0</v>
      </c>
      <c r="CX276">
        <f t="shared" si="194"/>
        <v>0</v>
      </c>
      <c r="CY276">
        <f>S276*(BZ276/100)</f>
        <v>421.72800000000001</v>
      </c>
      <c r="CZ276">
        <f>S276*(CA276/100)</f>
        <v>197.11199999999999</v>
      </c>
      <c r="DC276" t="s">
        <v>3</v>
      </c>
      <c r="DD276" t="s">
        <v>25</v>
      </c>
      <c r="DE276" t="s">
        <v>106</v>
      </c>
      <c r="DF276" t="s">
        <v>106</v>
      </c>
      <c r="DG276" t="s">
        <v>106</v>
      </c>
      <c r="DH276" t="s">
        <v>3</v>
      </c>
      <c r="DI276" t="s">
        <v>106</v>
      </c>
      <c r="DJ276" t="s">
        <v>106</v>
      </c>
      <c r="DK276" t="s">
        <v>3</v>
      </c>
      <c r="DL276" t="s">
        <v>3</v>
      </c>
      <c r="DM276" t="s">
        <v>3</v>
      </c>
      <c r="DN276">
        <v>112</v>
      </c>
      <c r="DO276">
        <v>70</v>
      </c>
      <c r="DP276">
        <v>1.0469999999999999</v>
      </c>
      <c r="DQ276">
        <v>1</v>
      </c>
      <c r="DU276">
        <v>1003</v>
      </c>
      <c r="DV276" t="s">
        <v>114</v>
      </c>
      <c r="DW276" t="s">
        <v>114</v>
      </c>
      <c r="DX276">
        <v>100</v>
      </c>
      <c r="DZ276" t="s">
        <v>3</v>
      </c>
      <c r="EA276" t="s">
        <v>3</v>
      </c>
      <c r="EB276" t="s">
        <v>3</v>
      </c>
      <c r="EC276" t="s">
        <v>3</v>
      </c>
      <c r="EE276">
        <v>94151700</v>
      </c>
      <c r="EF276">
        <v>40</v>
      </c>
      <c r="EG276" t="s">
        <v>107</v>
      </c>
      <c r="EH276">
        <v>0</v>
      </c>
      <c r="EI276" t="s">
        <v>3</v>
      </c>
      <c r="EJ276">
        <v>2</v>
      </c>
      <c r="EK276">
        <v>331</v>
      </c>
      <c r="EL276" t="s">
        <v>299</v>
      </c>
      <c r="EM276" t="s">
        <v>300</v>
      </c>
      <c r="EO276" t="s">
        <v>110</v>
      </c>
      <c r="EQ276">
        <v>131072</v>
      </c>
      <c r="ER276">
        <v>58.87</v>
      </c>
      <c r="ES276">
        <v>3.57</v>
      </c>
      <c r="ET276">
        <v>42.6</v>
      </c>
      <c r="EU276">
        <v>9.1999999999999993</v>
      </c>
      <c r="EV276">
        <v>12.7</v>
      </c>
      <c r="EW276">
        <v>1.03</v>
      </c>
      <c r="EX276">
        <v>0</v>
      </c>
      <c r="EY276">
        <v>0</v>
      </c>
      <c r="FQ276">
        <v>0</v>
      </c>
      <c r="FR276">
        <f>ROUND(IF(AND(BH276=3,BI276=3),P276,0),2)</f>
        <v>0</v>
      </c>
      <c r="FS276">
        <v>0</v>
      </c>
      <c r="FX276">
        <v>112</v>
      </c>
      <c r="FY276">
        <v>70</v>
      </c>
      <c r="GA276" t="s">
        <v>3</v>
      </c>
      <c r="GD276">
        <v>0</v>
      </c>
      <c r="GF276">
        <v>1192063443</v>
      </c>
      <c r="GG276">
        <v>2</v>
      </c>
      <c r="GH276">
        <v>1</v>
      </c>
      <c r="GI276">
        <v>2</v>
      </c>
      <c r="GJ276">
        <v>0</v>
      </c>
      <c r="GK276">
        <f>ROUND(R276*(R12)/100,2)</f>
        <v>531.20000000000005</v>
      </c>
      <c r="GL276">
        <f>ROUND(IF(AND(BH276=3,BI276=3,FS276&lt;&gt;0),P276,0),2)</f>
        <v>0</v>
      </c>
      <c r="GM276">
        <f>ROUND(O276+X276+Y276+GK276,2)+GX276</f>
        <v>2246.9299999999998</v>
      </c>
      <c r="GN276">
        <f>IF(OR(BI276=0,BI276=1),ROUND(O276+X276+Y276+GK276,2),0)</f>
        <v>0</v>
      </c>
      <c r="GO276">
        <f>IF(BI276=2,ROUND(O276+X276+Y276+GK276,2),0)</f>
        <v>2246.9299999999998</v>
      </c>
      <c r="GP276">
        <f>IF(BI276=4,ROUND(O276+X276+Y276+GK276,2)+GX276,0)</f>
        <v>0</v>
      </c>
      <c r="GR276">
        <v>0</v>
      </c>
      <c r="GS276">
        <v>3</v>
      </c>
      <c r="GT276">
        <v>0</v>
      </c>
      <c r="GU276" t="s">
        <v>3</v>
      </c>
      <c r="GV276">
        <f>ROUND((GT276),6)</f>
        <v>0</v>
      </c>
      <c r="GW276">
        <v>1</v>
      </c>
      <c r="GX276">
        <f>ROUND(HC276*I276,2)</f>
        <v>0</v>
      </c>
      <c r="HA276">
        <v>0</v>
      </c>
      <c r="HB276">
        <v>0</v>
      </c>
      <c r="HC276">
        <f>GV276*GW276</f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C277">
        <f>ROW(SmtRes!A91)</f>
        <v>91</v>
      </c>
      <c r="D277">
        <f>ROW(EtalonRes!A99)</f>
        <v>99</v>
      </c>
      <c r="E277" t="s">
        <v>301</v>
      </c>
      <c r="F277" t="s">
        <v>117</v>
      </c>
      <c r="G277" t="s">
        <v>118</v>
      </c>
      <c r="H277" t="s">
        <v>114</v>
      </c>
      <c r="I277">
        <f>ROUND(4/100,9)</f>
        <v>0.04</v>
      </c>
      <c r="J277">
        <v>0</v>
      </c>
      <c r="K277">
        <f>ROUND(4/100,9)</f>
        <v>0.04</v>
      </c>
      <c r="O277">
        <f>ROUND(CP277,2)</f>
        <v>168.28</v>
      </c>
      <c r="P277">
        <f>ROUND((ROUND((AC277*AW277*I277),2)*BC277),2)</f>
        <v>0</v>
      </c>
      <c r="Q277">
        <f>(ROUND((ROUND((((ET277*0.3))*AV277*I277),2)*BB277),2)+ROUND((ROUND(((AE277-((EU277*0.3)))*AV277*I277),2)*BS277),2))</f>
        <v>2.8</v>
      </c>
      <c r="R277">
        <f>ROUND((ROUND((AE277*AV277*I277),2)*BS277),2)</f>
        <v>0.52</v>
      </c>
      <c r="S277">
        <f>ROUND((ROUND((AF277*AV277*I277),2)*BA277),2)</f>
        <v>165.48</v>
      </c>
      <c r="T277">
        <f>ROUND(CU277*I277,2)</f>
        <v>0</v>
      </c>
      <c r="U277">
        <f>CV277*I277</f>
        <v>0.51472079999999998</v>
      </c>
      <c r="V277">
        <f>CW277*I277</f>
        <v>0</v>
      </c>
      <c r="W277">
        <f>ROUND(CX277*I277,2)</f>
        <v>0</v>
      </c>
      <c r="X277">
        <f t="shared" si="193"/>
        <v>152.24</v>
      </c>
      <c r="Y277">
        <f t="shared" si="193"/>
        <v>71.16</v>
      </c>
      <c r="AA277">
        <v>109110011</v>
      </c>
      <c r="AB277">
        <f>ROUND((AC277+AD277+AF277),6)</f>
        <v>157.251</v>
      </c>
      <c r="AC277">
        <f>ROUND(((ES277*0)),6)</f>
        <v>0</v>
      </c>
      <c r="AD277">
        <f>ROUND(((((ET277*0.3))-((EU277*0.3)))+AE277),6)</f>
        <v>8.5500000000000007</v>
      </c>
      <c r="AE277">
        <f t="shared" si="195"/>
        <v>0.50700000000000001</v>
      </c>
      <c r="AF277">
        <f t="shared" si="195"/>
        <v>148.70099999999999</v>
      </c>
      <c r="AG277">
        <f>ROUND((AP277),6)</f>
        <v>0</v>
      </c>
      <c r="AH277">
        <f t="shared" si="196"/>
        <v>12.06</v>
      </c>
      <c r="AI277">
        <f t="shared" si="196"/>
        <v>0</v>
      </c>
      <c r="AJ277">
        <f>(AS277)</f>
        <v>0</v>
      </c>
      <c r="AK277">
        <v>592.98</v>
      </c>
      <c r="AL277">
        <v>68.81</v>
      </c>
      <c r="AM277">
        <v>28.5</v>
      </c>
      <c r="AN277">
        <v>1.69</v>
      </c>
      <c r="AO277">
        <v>495.67</v>
      </c>
      <c r="AP277">
        <v>0</v>
      </c>
      <c r="AQ277">
        <v>40.200000000000003</v>
      </c>
      <c r="AR277">
        <v>0</v>
      </c>
      <c r="AS277">
        <v>0</v>
      </c>
      <c r="AT277">
        <v>92</v>
      </c>
      <c r="AU277">
        <v>43</v>
      </c>
      <c r="AV277">
        <v>1.0669999999999999</v>
      </c>
      <c r="AW277">
        <v>1.081</v>
      </c>
      <c r="AZ277">
        <v>1</v>
      </c>
      <c r="BA277">
        <v>26.06</v>
      </c>
      <c r="BB277">
        <v>7.77</v>
      </c>
      <c r="BC277">
        <v>6.98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2</v>
      </c>
      <c r="BJ277" t="s">
        <v>119</v>
      </c>
      <c r="BM277">
        <v>332</v>
      </c>
      <c r="BN277">
        <v>0</v>
      </c>
      <c r="BO277" t="s">
        <v>117</v>
      </c>
      <c r="BP277">
        <v>1</v>
      </c>
      <c r="BQ277">
        <v>40</v>
      </c>
      <c r="BR277">
        <v>0</v>
      </c>
      <c r="BS277">
        <v>26.06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92</v>
      </c>
      <c r="CA277">
        <v>43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105</v>
      </c>
      <c r="CO277">
        <v>0</v>
      </c>
      <c r="CP277">
        <f>(P277+Q277+S277)</f>
        <v>168.28</v>
      </c>
      <c r="CQ277">
        <f>ROUND((ROUND((AC277*AW277*1),2)*BC277),2)</f>
        <v>0</v>
      </c>
      <c r="CR277">
        <f>(ROUND((ROUND((((ET277*0.3))*AV277*1),2)*BB277),2)+ROUND((ROUND(((AE277-((EU277*0.3)))*AV277*1),2)*BS277),2))</f>
        <v>70.86</v>
      </c>
      <c r="CS277">
        <f>ROUND((ROUND((AE277*AV277*1),2)*BS277),2)</f>
        <v>14.07</v>
      </c>
      <c r="CT277">
        <f>ROUND((ROUND((AF277*AV277*1),2)*BA277),2)</f>
        <v>4134.68</v>
      </c>
      <c r="CU277">
        <f>AG277</f>
        <v>0</v>
      </c>
      <c r="CV277">
        <f>(AH277*AV277)</f>
        <v>12.86802</v>
      </c>
      <c r="CW277">
        <f t="shared" si="194"/>
        <v>0</v>
      </c>
      <c r="CX277">
        <f t="shared" si="194"/>
        <v>0</v>
      </c>
      <c r="CY277">
        <f>S277*(BZ277/100)</f>
        <v>152.24160000000001</v>
      </c>
      <c r="CZ277">
        <f>S277*(CA277/100)</f>
        <v>71.156399999999991</v>
      </c>
      <c r="DC277" t="s">
        <v>3</v>
      </c>
      <c r="DD277" t="s">
        <v>25</v>
      </c>
      <c r="DE277" t="s">
        <v>106</v>
      </c>
      <c r="DF277" t="s">
        <v>106</v>
      </c>
      <c r="DG277" t="s">
        <v>106</v>
      </c>
      <c r="DH277" t="s">
        <v>3</v>
      </c>
      <c r="DI277" t="s">
        <v>106</v>
      </c>
      <c r="DJ277" t="s">
        <v>106</v>
      </c>
      <c r="DK277" t="s">
        <v>3</v>
      </c>
      <c r="DL277" t="s">
        <v>3</v>
      </c>
      <c r="DM277" t="s">
        <v>3</v>
      </c>
      <c r="DN277">
        <v>112</v>
      </c>
      <c r="DO277">
        <v>70</v>
      </c>
      <c r="DP277">
        <v>1.0669999999999999</v>
      </c>
      <c r="DQ277">
        <v>1.081</v>
      </c>
      <c r="DU277">
        <v>1003</v>
      </c>
      <c r="DV277" t="s">
        <v>114</v>
      </c>
      <c r="DW277" t="s">
        <v>114</v>
      </c>
      <c r="DX277">
        <v>100</v>
      </c>
      <c r="DZ277" t="s">
        <v>3</v>
      </c>
      <c r="EA277" t="s">
        <v>3</v>
      </c>
      <c r="EB277" t="s">
        <v>3</v>
      </c>
      <c r="EC277" t="s">
        <v>3</v>
      </c>
      <c r="EE277">
        <v>94151701</v>
      </c>
      <c r="EF277">
        <v>40</v>
      </c>
      <c r="EG277" t="s">
        <v>107</v>
      </c>
      <c r="EH277">
        <v>0</v>
      </c>
      <c r="EI277" t="s">
        <v>3</v>
      </c>
      <c r="EJ277">
        <v>2</v>
      </c>
      <c r="EK277">
        <v>332</v>
      </c>
      <c r="EL277" t="s">
        <v>108</v>
      </c>
      <c r="EM277" t="s">
        <v>109</v>
      </c>
      <c r="EO277" t="s">
        <v>110</v>
      </c>
      <c r="EQ277">
        <v>131072</v>
      </c>
      <c r="ER277">
        <v>592.98</v>
      </c>
      <c r="ES277">
        <v>68.81</v>
      </c>
      <c r="ET277">
        <v>28.5</v>
      </c>
      <c r="EU277">
        <v>1.69</v>
      </c>
      <c r="EV277">
        <v>495.67</v>
      </c>
      <c r="EW277">
        <v>40.200000000000003</v>
      </c>
      <c r="EX277">
        <v>0</v>
      </c>
      <c r="EY277">
        <v>0</v>
      </c>
      <c r="FQ277">
        <v>0</v>
      </c>
      <c r="FR277">
        <f>ROUND(IF(AND(BH277=3,BI277=3),P277,0),2)</f>
        <v>0</v>
      </c>
      <c r="FS277">
        <v>0</v>
      </c>
      <c r="FX277">
        <v>112</v>
      </c>
      <c r="FY277">
        <v>70</v>
      </c>
      <c r="GA277" t="s">
        <v>3</v>
      </c>
      <c r="GD277">
        <v>0</v>
      </c>
      <c r="GF277">
        <v>-249605485</v>
      </c>
      <c r="GG277">
        <v>2</v>
      </c>
      <c r="GH277">
        <v>1</v>
      </c>
      <c r="GI277">
        <v>2</v>
      </c>
      <c r="GJ277">
        <v>0</v>
      </c>
      <c r="GK277">
        <f>ROUND(R277*(R12)/100,2)</f>
        <v>0.83</v>
      </c>
      <c r="GL277">
        <f>ROUND(IF(AND(BH277=3,BI277=3,FS277&lt;&gt;0),P277,0),2)</f>
        <v>0</v>
      </c>
      <c r="GM277">
        <f>ROUND(O277+X277+Y277+GK277,2)+GX277</f>
        <v>392.51</v>
      </c>
      <c r="GN277">
        <f>IF(OR(BI277=0,BI277=1),ROUND(O277+X277+Y277+GK277,2),0)</f>
        <v>0</v>
      </c>
      <c r="GO277">
        <f>IF(BI277=2,ROUND(O277+X277+Y277+GK277,2),0)</f>
        <v>392.51</v>
      </c>
      <c r="GP277">
        <f>IF(BI277=4,ROUND(O277+X277+Y277+GK277,2)+GX277,0)</f>
        <v>0</v>
      </c>
      <c r="GR277">
        <v>0</v>
      </c>
      <c r="GS277">
        <v>3</v>
      </c>
      <c r="GT277">
        <v>0</v>
      </c>
      <c r="GU277" t="s">
        <v>3</v>
      </c>
      <c r="GV277">
        <f>ROUND((GT277),6)</f>
        <v>0</v>
      </c>
      <c r="GW277">
        <v>1</v>
      </c>
      <c r="GX277">
        <f>ROUND(HC277*I277,2)</f>
        <v>0</v>
      </c>
      <c r="HA277">
        <v>0</v>
      </c>
      <c r="HB277">
        <v>0</v>
      </c>
      <c r="HC277">
        <f>GV277*GW277</f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9" spans="1:245" x14ac:dyDescent="0.2">
      <c r="A279" s="2">
        <v>51</v>
      </c>
      <c r="B279" s="2">
        <f>B270</f>
        <v>1</v>
      </c>
      <c r="C279" s="2">
        <f>A270</f>
        <v>4</v>
      </c>
      <c r="D279" s="2">
        <f>ROW(A270)</f>
        <v>270</v>
      </c>
      <c r="E279" s="2"/>
      <c r="F279" s="2" t="str">
        <f>IF(F270&lt;&gt;"",F270,"")</f>
        <v>Новый раздел</v>
      </c>
      <c r="G279" s="2" t="str">
        <f>IF(G270&lt;&gt;"",G270,"")</f>
        <v>Монтажные работы (телемеханика)</v>
      </c>
      <c r="H279" s="2">
        <v>0</v>
      </c>
      <c r="I279" s="2"/>
      <c r="J279" s="2"/>
      <c r="K279" s="2"/>
      <c r="L279" s="2"/>
      <c r="M279" s="2"/>
      <c r="N279" s="2"/>
      <c r="O279" s="2">
        <f t="shared" ref="O279:T279" si="197">ROUND(AB279,2)</f>
        <v>2139.36</v>
      </c>
      <c r="P279" s="2">
        <f t="shared" si="197"/>
        <v>0</v>
      </c>
      <c r="Q279" s="2">
        <f t="shared" si="197"/>
        <v>803</v>
      </c>
      <c r="R279" s="2">
        <f t="shared" si="197"/>
        <v>380.73</v>
      </c>
      <c r="S279" s="2">
        <f t="shared" si="197"/>
        <v>1336.36</v>
      </c>
      <c r="T279" s="2">
        <f t="shared" si="197"/>
        <v>0</v>
      </c>
      <c r="U279" s="2">
        <f>AH279</f>
        <v>4.0752432299999999</v>
      </c>
      <c r="V279" s="2">
        <f>AI279</f>
        <v>0</v>
      </c>
      <c r="W279" s="2">
        <f>ROUND(AJ279,2)</f>
        <v>0</v>
      </c>
      <c r="X279" s="2">
        <f>ROUND(AK279,2)</f>
        <v>1229.45</v>
      </c>
      <c r="Y279" s="2">
        <f>ROUND(AL279,2)</f>
        <v>574.63</v>
      </c>
      <c r="Z279" s="2"/>
      <c r="AA279" s="2"/>
      <c r="AB279" s="2">
        <f>ROUND(SUMIF(AA274:AA277,"=109110011",O274:O277),2)</f>
        <v>2139.36</v>
      </c>
      <c r="AC279" s="2">
        <f>ROUND(SUMIF(AA274:AA277,"=109110011",P274:P277),2)</f>
        <v>0</v>
      </c>
      <c r="AD279" s="2">
        <f>ROUND(SUMIF(AA274:AA277,"=109110011",Q274:Q277),2)</f>
        <v>803</v>
      </c>
      <c r="AE279" s="2">
        <f>ROUND(SUMIF(AA274:AA277,"=109110011",R274:R277),2)</f>
        <v>380.73</v>
      </c>
      <c r="AF279" s="2">
        <f>ROUND(SUMIF(AA274:AA277,"=109110011",S274:S277),2)</f>
        <v>1336.36</v>
      </c>
      <c r="AG279" s="2">
        <f>ROUND(SUMIF(AA274:AA277,"=109110011",T274:T277),2)</f>
        <v>0</v>
      </c>
      <c r="AH279" s="2">
        <f>SUMIF(AA274:AA277,"=109110011",U274:U277)</f>
        <v>4.0752432299999999</v>
      </c>
      <c r="AI279" s="2">
        <f>SUMIF(AA274:AA277,"=109110011",V274:V277)</f>
        <v>0</v>
      </c>
      <c r="AJ279" s="2">
        <f>ROUND(SUMIF(AA274:AA277,"=109110011",W274:W277),2)</f>
        <v>0</v>
      </c>
      <c r="AK279" s="2">
        <f>ROUND(SUMIF(AA274:AA277,"=109110011",X274:X277),2)</f>
        <v>1229.45</v>
      </c>
      <c r="AL279" s="2">
        <f>ROUND(SUMIF(AA274:AA277,"=109110011",Y274:Y277),2)</f>
        <v>574.63</v>
      </c>
      <c r="AM279" s="2"/>
      <c r="AN279" s="2"/>
      <c r="AO279" s="2">
        <f t="shared" ref="AO279:BD279" si="198">ROUND(BX279,2)</f>
        <v>0</v>
      </c>
      <c r="AP279" s="2">
        <f t="shared" si="198"/>
        <v>0</v>
      </c>
      <c r="AQ279" s="2">
        <f t="shared" si="198"/>
        <v>0</v>
      </c>
      <c r="AR279" s="2">
        <f t="shared" si="198"/>
        <v>4552.6099999999997</v>
      </c>
      <c r="AS279" s="2">
        <f t="shared" si="198"/>
        <v>0</v>
      </c>
      <c r="AT279" s="2">
        <f t="shared" si="198"/>
        <v>4552.6099999999997</v>
      </c>
      <c r="AU279" s="2">
        <f t="shared" si="198"/>
        <v>0</v>
      </c>
      <c r="AV279" s="2">
        <f t="shared" si="198"/>
        <v>0</v>
      </c>
      <c r="AW279" s="2">
        <f t="shared" si="198"/>
        <v>0</v>
      </c>
      <c r="AX279" s="2">
        <f t="shared" si="198"/>
        <v>0</v>
      </c>
      <c r="AY279" s="2">
        <f t="shared" si="198"/>
        <v>0</v>
      </c>
      <c r="AZ279" s="2">
        <f t="shared" si="198"/>
        <v>0</v>
      </c>
      <c r="BA279" s="2">
        <f t="shared" si="198"/>
        <v>0</v>
      </c>
      <c r="BB279" s="2">
        <f t="shared" si="198"/>
        <v>0</v>
      </c>
      <c r="BC279" s="2">
        <f t="shared" si="198"/>
        <v>0</v>
      </c>
      <c r="BD279" s="2">
        <f t="shared" si="198"/>
        <v>0</v>
      </c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>
        <f>ROUND(SUMIF(AA274:AA277,"=109110011",FQ274:FQ277),2)</f>
        <v>0</v>
      </c>
      <c r="BY279" s="2">
        <f>ROUND(SUMIF(AA274:AA277,"=109110011",FR274:FR277),2)</f>
        <v>0</v>
      </c>
      <c r="BZ279" s="2">
        <f>ROUND(SUMIF(AA274:AA277,"=109110011",GL274:GL277),2)</f>
        <v>0</v>
      </c>
      <c r="CA279" s="2">
        <f>ROUND(SUMIF(AA274:AA277,"=109110011",GM274:GM277),2)</f>
        <v>4552.6099999999997</v>
      </c>
      <c r="CB279" s="2">
        <f>ROUND(SUMIF(AA274:AA277,"=109110011",GN274:GN277),2)</f>
        <v>0</v>
      </c>
      <c r="CC279" s="2">
        <f>ROUND(SUMIF(AA274:AA277,"=109110011",GO274:GO277),2)</f>
        <v>4552.6099999999997</v>
      </c>
      <c r="CD279" s="2">
        <f>ROUND(SUMIF(AA274:AA277,"=109110011",GP274:GP277),2)</f>
        <v>0</v>
      </c>
      <c r="CE279" s="2">
        <f>AC279-BX279</f>
        <v>0</v>
      </c>
      <c r="CF279" s="2">
        <f>AC279-BY279</f>
        <v>0</v>
      </c>
      <c r="CG279" s="2">
        <f>BX279-BZ279</f>
        <v>0</v>
      </c>
      <c r="CH279" s="2">
        <f>AC279-BX279-BY279+BZ279</f>
        <v>0</v>
      </c>
      <c r="CI279" s="2">
        <f>BY279-BZ279</f>
        <v>0</v>
      </c>
      <c r="CJ279" s="2">
        <f>ROUND(SUMIF(AA274:AA277,"=109110011",GX274:GX277),2)</f>
        <v>0</v>
      </c>
      <c r="CK279" s="2">
        <f>ROUND(SUMIF(AA274:AA277,"=109110011",GY274:GY277),2)</f>
        <v>0</v>
      </c>
      <c r="CL279" s="2">
        <f>ROUND(SUMIF(AA274:AA277,"=109110011",GZ274:GZ277),2)</f>
        <v>0</v>
      </c>
      <c r="CM279" s="2">
        <f>ROUND(SUMIF(AA274:AA277,"=109110011",HD274:HD277),2)</f>
        <v>0</v>
      </c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>
        <v>0</v>
      </c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201</v>
      </c>
      <c r="F281" s="4">
        <f>ROUND(Source!O279,O281)</f>
        <v>2139.36</v>
      </c>
      <c r="G281" s="4" t="s">
        <v>44</v>
      </c>
      <c r="H281" s="4" t="s">
        <v>45</v>
      </c>
      <c r="I281" s="4"/>
      <c r="J281" s="4"/>
      <c r="K281" s="4">
        <v>201</v>
      </c>
      <c r="L281" s="4">
        <v>1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2139.36</v>
      </c>
      <c r="X281" s="4">
        <v>1</v>
      </c>
      <c r="Y281" s="4">
        <v>2139.36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202</v>
      </c>
      <c r="F282" s="4">
        <f>ROUND(Source!P279,O282)</f>
        <v>0</v>
      </c>
      <c r="G282" s="4" t="s">
        <v>46</v>
      </c>
      <c r="H282" s="4" t="s">
        <v>47</v>
      </c>
      <c r="I282" s="4"/>
      <c r="J282" s="4"/>
      <c r="K282" s="4">
        <v>202</v>
      </c>
      <c r="L282" s="4">
        <v>2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222</v>
      </c>
      <c r="F283" s="4">
        <f>ROUND(Source!AO279,O283)</f>
        <v>0</v>
      </c>
      <c r="G283" s="4" t="s">
        <v>48</v>
      </c>
      <c r="H283" s="4" t="s">
        <v>49</v>
      </c>
      <c r="I283" s="4"/>
      <c r="J283" s="4"/>
      <c r="K283" s="4">
        <v>222</v>
      </c>
      <c r="L283" s="4">
        <v>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225</v>
      </c>
      <c r="F284" s="4">
        <f>ROUND(Source!AV279,O284)</f>
        <v>0</v>
      </c>
      <c r="G284" s="4" t="s">
        <v>50</v>
      </c>
      <c r="H284" s="4" t="s">
        <v>51</v>
      </c>
      <c r="I284" s="4"/>
      <c r="J284" s="4"/>
      <c r="K284" s="4">
        <v>225</v>
      </c>
      <c r="L284" s="4">
        <v>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226</v>
      </c>
      <c r="F285" s="4">
        <f>ROUND(Source!AW279,O285)</f>
        <v>0</v>
      </c>
      <c r="G285" s="4" t="s">
        <v>52</v>
      </c>
      <c r="H285" s="4" t="s">
        <v>53</v>
      </c>
      <c r="I285" s="4"/>
      <c r="J285" s="4"/>
      <c r="K285" s="4">
        <v>226</v>
      </c>
      <c r="L285" s="4">
        <v>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227</v>
      </c>
      <c r="F286" s="4">
        <f>ROUND(Source!AX279,O286)</f>
        <v>0</v>
      </c>
      <c r="G286" s="4" t="s">
        <v>54</v>
      </c>
      <c r="H286" s="4" t="s">
        <v>55</v>
      </c>
      <c r="I286" s="4"/>
      <c r="J286" s="4"/>
      <c r="K286" s="4">
        <v>227</v>
      </c>
      <c r="L286" s="4">
        <v>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228</v>
      </c>
      <c r="F287" s="4">
        <f>ROUND(Source!AY279,O287)</f>
        <v>0</v>
      </c>
      <c r="G287" s="4" t="s">
        <v>56</v>
      </c>
      <c r="H287" s="4" t="s">
        <v>57</v>
      </c>
      <c r="I287" s="4"/>
      <c r="J287" s="4"/>
      <c r="K287" s="4">
        <v>228</v>
      </c>
      <c r="L287" s="4">
        <v>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216</v>
      </c>
      <c r="F288" s="4">
        <f>ROUND(Source!AP279,O288)</f>
        <v>0</v>
      </c>
      <c r="G288" s="4" t="s">
        <v>58</v>
      </c>
      <c r="H288" s="4" t="s">
        <v>59</v>
      </c>
      <c r="I288" s="4"/>
      <c r="J288" s="4"/>
      <c r="K288" s="4">
        <v>216</v>
      </c>
      <c r="L288" s="4">
        <v>8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223</v>
      </c>
      <c r="F289" s="4">
        <f>ROUND(Source!AQ279,O289)</f>
        <v>0</v>
      </c>
      <c r="G289" s="4" t="s">
        <v>60</v>
      </c>
      <c r="H289" s="4" t="s">
        <v>61</v>
      </c>
      <c r="I289" s="4"/>
      <c r="J289" s="4"/>
      <c r="K289" s="4">
        <v>223</v>
      </c>
      <c r="L289" s="4">
        <v>9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229</v>
      </c>
      <c r="F290" s="4">
        <f>ROUND(Source!AZ279,O290)</f>
        <v>0</v>
      </c>
      <c r="G290" s="4" t="s">
        <v>62</v>
      </c>
      <c r="H290" s="4" t="s">
        <v>63</v>
      </c>
      <c r="I290" s="4"/>
      <c r="J290" s="4"/>
      <c r="K290" s="4">
        <v>229</v>
      </c>
      <c r="L290" s="4">
        <v>10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203</v>
      </c>
      <c r="F291" s="4">
        <f>ROUND(Source!Q279,O291)</f>
        <v>803</v>
      </c>
      <c r="G291" s="4" t="s">
        <v>64</v>
      </c>
      <c r="H291" s="4" t="s">
        <v>65</v>
      </c>
      <c r="I291" s="4"/>
      <c r="J291" s="4"/>
      <c r="K291" s="4">
        <v>203</v>
      </c>
      <c r="L291" s="4">
        <v>11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803</v>
      </c>
      <c r="X291" s="4">
        <v>1</v>
      </c>
      <c r="Y291" s="4">
        <v>803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231</v>
      </c>
      <c r="F292" s="4">
        <f>ROUND(Source!BB279,O292)</f>
        <v>0</v>
      </c>
      <c r="G292" s="4" t="s">
        <v>66</v>
      </c>
      <c r="H292" s="4" t="s">
        <v>67</v>
      </c>
      <c r="I292" s="4"/>
      <c r="J292" s="4"/>
      <c r="K292" s="4">
        <v>231</v>
      </c>
      <c r="L292" s="4">
        <v>12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204</v>
      </c>
      <c r="F293" s="4">
        <f>ROUND(Source!R279,O293)</f>
        <v>380.73</v>
      </c>
      <c r="G293" s="4" t="s">
        <v>68</v>
      </c>
      <c r="H293" s="4" t="s">
        <v>69</v>
      </c>
      <c r="I293" s="4"/>
      <c r="J293" s="4"/>
      <c r="K293" s="4">
        <v>204</v>
      </c>
      <c r="L293" s="4">
        <v>13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380.73</v>
      </c>
      <c r="X293" s="4">
        <v>1</v>
      </c>
      <c r="Y293" s="4">
        <v>380.73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205</v>
      </c>
      <c r="F294" s="4">
        <f>ROUND(Source!S279,O294)</f>
        <v>1336.36</v>
      </c>
      <c r="G294" s="4" t="s">
        <v>70</v>
      </c>
      <c r="H294" s="4" t="s">
        <v>71</v>
      </c>
      <c r="I294" s="4"/>
      <c r="J294" s="4"/>
      <c r="K294" s="4">
        <v>205</v>
      </c>
      <c r="L294" s="4">
        <v>14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1336.36</v>
      </c>
      <c r="X294" s="4">
        <v>1</v>
      </c>
      <c r="Y294" s="4">
        <v>1336.36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232</v>
      </c>
      <c r="F295" s="4">
        <f>ROUND(Source!BC279,O295)</f>
        <v>0</v>
      </c>
      <c r="G295" s="4" t="s">
        <v>72</v>
      </c>
      <c r="H295" s="4" t="s">
        <v>73</v>
      </c>
      <c r="I295" s="4"/>
      <c r="J295" s="4"/>
      <c r="K295" s="4">
        <v>232</v>
      </c>
      <c r="L295" s="4">
        <v>15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214</v>
      </c>
      <c r="F296" s="4">
        <f>ROUND(Source!AS279,O296)</f>
        <v>0</v>
      </c>
      <c r="G296" s="4" t="s">
        <v>74</v>
      </c>
      <c r="H296" s="4" t="s">
        <v>75</v>
      </c>
      <c r="I296" s="4"/>
      <c r="J296" s="4"/>
      <c r="K296" s="4">
        <v>214</v>
      </c>
      <c r="L296" s="4">
        <v>16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215</v>
      </c>
      <c r="F297" s="4">
        <f>ROUND(Source!AT279,O297)</f>
        <v>4552.6099999999997</v>
      </c>
      <c r="G297" s="4" t="s">
        <v>76</v>
      </c>
      <c r="H297" s="4" t="s">
        <v>77</v>
      </c>
      <c r="I297" s="4"/>
      <c r="J297" s="4"/>
      <c r="K297" s="4">
        <v>215</v>
      </c>
      <c r="L297" s="4">
        <v>17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4552.6099999999997</v>
      </c>
      <c r="X297" s="4">
        <v>1</v>
      </c>
      <c r="Y297" s="4">
        <v>4552.6099999999997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217</v>
      </c>
      <c r="F298" s="4">
        <f>ROUND(Source!AU279,O298)</f>
        <v>0</v>
      </c>
      <c r="G298" s="4" t="s">
        <v>78</v>
      </c>
      <c r="H298" s="4" t="s">
        <v>79</v>
      </c>
      <c r="I298" s="4"/>
      <c r="J298" s="4"/>
      <c r="K298" s="4">
        <v>217</v>
      </c>
      <c r="L298" s="4">
        <v>18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230</v>
      </c>
      <c r="F299" s="4">
        <f>ROUND(Source!BA279,O299)</f>
        <v>0</v>
      </c>
      <c r="G299" s="4" t="s">
        <v>80</v>
      </c>
      <c r="H299" s="4" t="s">
        <v>81</v>
      </c>
      <c r="I299" s="4"/>
      <c r="J299" s="4"/>
      <c r="K299" s="4">
        <v>230</v>
      </c>
      <c r="L299" s="4">
        <v>19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206</v>
      </c>
      <c r="F300" s="4">
        <f>ROUND(Source!T279,O300)</f>
        <v>0</v>
      </c>
      <c r="G300" s="4" t="s">
        <v>82</v>
      </c>
      <c r="H300" s="4" t="s">
        <v>83</v>
      </c>
      <c r="I300" s="4"/>
      <c r="J300" s="4"/>
      <c r="K300" s="4">
        <v>206</v>
      </c>
      <c r="L300" s="4">
        <v>20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207</v>
      </c>
      <c r="F301" s="4">
        <f>Source!U279</f>
        <v>4.0752432299999999</v>
      </c>
      <c r="G301" s="4" t="s">
        <v>84</v>
      </c>
      <c r="H301" s="4" t="s">
        <v>85</v>
      </c>
      <c r="I301" s="4"/>
      <c r="J301" s="4"/>
      <c r="K301" s="4">
        <v>207</v>
      </c>
      <c r="L301" s="4">
        <v>21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4.0752432299999999</v>
      </c>
      <c r="X301" s="4">
        <v>1</v>
      </c>
      <c r="Y301" s="4">
        <v>4.0752432299999999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208</v>
      </c>
      <c r="F302" s="4">
        <f>Source!V279</f>
        <v>0</v>
      </c>
      <c r="G302" s="4" t="s">
        <v>86</v>
      </c>
      <c r="H302" s="4" t="s">
        <v>87</v>
      </c>
      <c r="I302" s="4"/>
      <c r="J302" s="4"/>
      <c r="K302" s="4">
        <v>208</v>
      </c>
      <c r="L302" s="4">
        <v>22</v>
      </c>
      <c r="M302" s="4">
        <v>3</v>
      </c>
      <c r="N302" s="4" t="s">
        <v>3</v>
      </c>
      <c r="O302" s="4">
        <v>-1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209</v>
      </c>
      <c r="F303" s="4">
        <f>ROUND(Source!W279,O303)</f>
        <v>0</v>
      </c>
      <c r="G303" s="4" t="s">
        <v>88</v>
      </c>
      <c r="H303" s="4" t="s">
        <v>89</v>
      </c>
      <c r="I303" s="4"/>
      <c r="J303" s="4"/>
      <c r="K303" s="4">
        <v>209</v>
      </c>
      <c r="L303" s="4">
        <v>23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233</v>
      </c>
      <c r="F304" s="4">
        <f>ROUND(Source!BD279,O304)</f>
        <v>0</v>
      </c>
      <c r="G304" s="4" t="s">
        <v>90</v>
      </c>
      <c r="H304" s="4" t="s">
        <v>91</v>
      </c>
      <c r="I304" s="4"/>
      <c r="J304" s="4"/>
      <c r="K304" s="4">
        <v>233</v>
      </c>
      <c r="L304" s="4">
        <v>24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210</v>
      </c>
      <c r="F305" s="4">
        <f>ROUND(Source!X279,O305)</f>
        <v>1229.45</v>
      </c>
      <c r="G305" s="4" t="s">
        <v>92</v>
      </c>
      <c r="H305" s="4" t="s">
        <v>93</v>
      </c>
      <c r="I305" s="4"/>
      <c r="J305" s="4"/>
      <c r="K305" s="4">
        <v>210</v>
      </c>
      <c r="L305" s="4">
        <v>25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1229.45</v>
      </c>
      <c r="X305" s="4">
        <v>1</v>
      </c>
      <c r="Y305" s="4">
        <v>1229.45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211</v>
      </c>
      <c r="F306" s="4">
        <f>ROUND(Source!Y279,O306)</f>
        <v>574.63</v>
      </c>
      <c r="G306" s="4" t="s">
        <v>94</v>
      </c>
      <c r="H306" s="4" t="s">
        <v>95</v>
      </c>
      <c r="I306" s="4"/>
      <c r="J306" s="4"/>
      <c r="K306" s="4">
        <v>211</v>
      </c>
      <c r="L306" s="4">
        <v>26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574.63</v>
      </c>
      <c r="X306" s="4">
        <v>1</v>
      </c>
      <c r="Y306" s="4">
        <v>574.63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224</v>
      </c>
      <c r="F307" s="4">
        <f>ROUND(Source!AR279,O307)</f>
        <v>4552.6099999999997</v>
      </c>
      <c r="G307" s="4" t="s">
        <v>96</v>
      </c>
      <c r="H307" s="4" t="s">
        <v>97</v>
      </c>
      <c r="I307" s="4"/>
      <c r="J307" s="4"/>
      <c r="K307" s="4">
        <v>224</v>
      </c>
      <c r="L307" s="4">
        <v>27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4552.6099999999997</v>
      </c>
      <c r="X307" s="4">
        <v>1</v>
      </c>
      <c r="Y307" s="4">
        <v>4552.6099999999997</v>
      </c>
      <c r="Z307" s="4"/>
      <c r="AA307" s="4"/>
      <c r="AB307" s="4"/>
    </row>
    <row r="309" spans="1:245" x14ac:dyDescent="0.2">
      <c r="A309" s="1">
        <v>4</v>
      </c>
      <c r="B309" s="1">
        <v>1</v>
      </c>
      <c r="C309" s="1"/>
      <c r="D309" s="1">
        <f>ROW(A315)</f>
        <v>315</v>
      </c>
      <c r="E309" s="1"/>
      <c r="F309" s="1" t="s">
        <v>15</v>
      </c>
      <c r="G309" s="1" t="s">
        <v>302</v>
      </c>
      <c r="H309" s="1" t="s">
        <v>3</v>
      </c>
      <c r="I309" s="1">
        <v>0</v>
      </c>
      <c r="J309" s="1"/>
      <c r="K309" s="1">
        <v>0</v>
      </c>
      <c r="L309" s="1"/>
      <c r="M309" s="1" t="s">
        <v>3</v>
      </c>
      <c r="N309" s="1"/>
      <c r="O309" s="1"/>
      <c r="P309" s="1"/>
      <c r="Q309" s="1"/>
      <c r="R309" s="1"/>
      <c r="S309" s="1">
        <v>0</v>
      </c>
      <c r="T309" s="1"/>
      <c r="U309" s="1" t="s">
        <v>3</v>
      </c>
      <c r="V309" s="1">
        <v>0</v>
      </c>
      <c r="W309" s="1"/>
      <c r="X309" s="1"/>
      <c r="Y309" s="1"/>
      <c r="Z309" s="1"/>
      <c r="AA309" s="1"/>
      <c r="AB309" s="1" t="s">
        <v>3</v>
      </c>
      <c r="AC309" s="1" t="s">
        <v>3</v>
      </c>
      <c r="AD309" s="1" t="s">
        <v>3</v>
      </c>
      <c r="AE309" s="1" t="s">
        <v>3</v>
      </c>
      <c r="AF309" s="1" t="s">
        <v>3</v>
      </c>
      <c r="AG309" s="1" t="s">
        <v>3</v>
      </c>
      <c r="AH309" s="1"/>
      <c r="AI309" s="1"/>
      <c r="AJ309" s="1"/>
      <c r="AK309" s="1"/>
      <c r="AL309" s="1"/>
      <c r="AM309" s="1"/>
      <c r="AN309" s="1"/>
      <c r="AO309" s="1"/>
      <c r="AP309" s="1" t="s">
        <v>3</v>
      </c>
      <c r="AQ309" s="1" t="s">
        <v>3</v>
      </c>
      <c r="AR309" s="1" t="s">
        <v>3</v>
      </c>
      <c r="AS309" s="1"/>
      <c r="AT309" s="1"/>
      <c r="AU309" s="1"/>
      <c r="AV309" s="1"/>
      <c r="AW309" s="1"/>
      <c r="AX309" s="1"/>
      <c r="AY309" s="1"/>
      <c r="AZ309" s="1" t="s">
        <v>3</v>
      </c>
      <c r="BA309" s="1"/>
      <c r="BB309" s="1" t="s">
        <v>3</v>
      </c>
      <c r="BC309" s="1" t="s">
        <v>3</v>
      </c>
      <c r="BD309" s="1" t="s">
        <v>3</v>
      </c>
      <c r="BE309" s="1" t="s">
        <v>3</v>
      </c>
      <c r="BF309" s="1" t="s">
        <v>3</v>
      </c>
      <c r="BG309" s="1" t="s">
        <v>3</v>
      </c>
      <c r="BH309" s="1" t="s">
        <v>3</v>
      </c>
      <c r="BI309" s="1" t="s">
        <v>3</v>
      </c>
      <c r="BJ309" s="1" t="s">
        <v>3</v>
      </c>
      <c r="BK309" s="1" t="s">
        <v>3</v>
      </c>
      <c r="BL309" s="1" t="s">
        <v>3</v>
      </c>
      <c r="BM309" s="1" t="s">
        <v>3</v>
      </c>
      <c r="BN309" s="1" t="s">
        <v>3</v>
      </c>
      <c r="BO309" s="1" t="s">
        <v>3</v>
      </c>
      <c r="BP309" s="1" t="s">
        <v>3</v>
      </c>
      <c r="BQ309" s="1"/>
      <c r="BR309" s="1"/>
      <c r="BS309" s="1"/>
      <c r="BT309" s="1"/>
      <c r="BU309" s="1"/>
      <c r="BV309" s="1"/>
      <c r="BW309" s="1"/>
      <c r="BX309" s="1">
        <v>0</v>
      </c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>
        <v>0</v>
      </c>
    </row>
    <row r="311" spans="1:245" x14ac:dyDescent="0.2">
      <c r="A311" s="2">
        <v>52</v>
      </c>
      <c r="B311" s="2">
        <f t="shared" ref="B311:G311" si="199">B315</f>
        <v>1</v>
      </c>
      <c r="C311" s="2">
        <f t="shared" si="199"/>
        <v>4</v>
      </c>
      <c r="D311" s="2">
        <f t="shared" si="199"/>
        <v>309</v>
      </c>
      <c r="E311" s="2">
        <f t="shared" si="199"/>
        <v>0</v>
      </c>
      <c r="F311" s="2" t="str">
        <f t="shared" si="199"/>
        <v>Новый раздел</v>
      </c>
      <c r="G311" s="2" t="str">
        <f t="shared" si="199"/>
        <v>Эксплуатация машин и механизмов</v>
      </c>
      <c r="H311" s="2"/>
      <c r="I311" s="2"/>
      <c r="J311" s="2"/>
      <c r="K311" s="2"/>
      <c r="L311" s="2"/>
      <c r="M311" s="2"/>
      <c r="N311" s="2"/>
      <c r="O311" s="2">
        <f t="shared" ref="O311:AT311" si="200">O315</f>
        <v>122585.29</v>
      </c>
      <c r="P311" s="2">
        <f t="shared" si="200"/>
        <v>0</v>
      </c>
      <c r="Q311" s="2">
        <f t="shared" si="200"/>
        <v>122585.29</v>
      </c>
      <c r="R311" s="2">
        <f t="shared" si="200"/>
        <v>14399.71</v>
      </c>
      <c r="S311" s="2">
        <f t="shared" si="200"/>
        <v>0</v>
      </c>
      <c r="T311" s="2">
        <f t="shared" si="200"/>
        <v>0</v>
      </c>
      <c r="U311" s="2">
        <f t="shared" si="200"/>
        <v>0</v>
      </c>
      <c r="V311" s="2">
        <f t="shared" si="200"/>
        <v>0</v>
      </c>
      <c r="W311" s="2">
        <f t="shared" si="200"/>
        <v>0</v>
      </c>
      <c r="X311" s="2">
        <f t="shared" si="200"/>
        <v>0</v>
      </c>
      <c r="Y311" s="2">
        <f t="shared" si="200"/>
        <v>0</v>
      </c>
      <c r="Z311" s="2">
        <f t="shared" si="200"/>
        <v>0</v>
      </c>
      <c r="AA311" s="2">
        <f t="shared" si="200"/>
        <v>0</v>
      </c>
      <c r="AB311" s="2">
        <f t="shared" si="200"/>
        <v>122585.29</v>
      </c>
      <c r="AC311" s="2">
        <f t="shared" si="200"/>
        <v>0</v>
      </c>
      <c r="AD311" s="2">
        <f t="shared" si="200"/>
        <v>122585.29</v>
      </c>
      <c r="AE311" s="2">
        <f t="shared" si="200"/>
        <v>14399.71</v>
      </c>
      <c r="AF311" s="2">
        <f t="shared" si="200"/>
        <v>0</v>
      </c>
      <c r="AG311" s="2">
        <f t="shared" si="200"/>
        <v>0</v>
      </c>
      <c r="AH311" s="2">
        <f t="shared" si="200"/>
        <v>0</v>
      </c>
      <c r="AI311" s="2">
        <f t="shared" si="200"/>
        <v>0</v>
      </c>
      <c r="AJ311" s="2">
        <f t="shared" si="200"/>
        <v>0</v>
      </c>
      <c r="AK311" s="2">
        <f t="shared" si="200"/>
        <v>0</v>
      </c>
      <c r="AL311" s="2">
        <f t="shared" si="200"/>
        <v>0</v>
      </c>
      <c r="AM311" s="2">
        <f t="shared" si="200"/>
        <v>0</v>
      </c>
      <c r="AN311" s="2">
        <f t="shared" si="200"/>
        <v>0</v>
      </c>
      <c r="AO311" s="2">
        <f t="shared" si="200"/>
        <v>0</v>
      </c>
      <c r="AP311" s="2">
        <f t="shared" si="200"/>
        <v>0</v>
      </c>
      <c r="AQ311" s="2">
        <f t="shared" si="200"/>
        <v>0</v>
      </c>
      <c r="AR311" s="2">
        <f t="shared" si="200"/>
        <v>145624.82999999999</v>
      </c>
      <c r="AS311" s="2">
        <f t="shared" si="200"/>
        <v>145624.82999999999</v>
      </c>
      <c r="AT311" s="2">
        <f t="shared" si="200"/>
        <v>0</v>
      </c>
      <c r="AU311" s="2">
        <f t="shared" ref="AU311:BZ311" si="201">AU315</f>
        <v>0</v>
      </c>
      <c r="AV311" s="2">
        <f t="shared" si="201"/>
        <v>0</v>
      </c>
      <c r="AW311" s="2">
        <f t="shared" si="201"/>
        <v>0</v>
      </c>
      <c r="AX311" s="2">
        <f t="shared" si="201"/>
        <v>0</v>
      </c>
      <c r="AY311" s="2">
        <f t="shared" si="201"/>
        <v>0</v>
      </c>
      <c r="AZ311" s="2">
        <f t="shared" si="201"/>
        <v>0</v>
      </c>
      <c r="BA311" s="2">
        <f t="shared" si="201"/>
        <v>0</v>
      </c>
      <c r="BB311" s="2">
        <f t="shared" si="201"/>
        <v>0</v>
      </c>
      <c r="BC311" s="2">
        <f t="shared" si="201"/>
        <v>0</v>
      </c>
      <c r="BD311" s="2">
        <f t="shared" si="201"/>
        <v>0</v>
      </c>
      <c r="BE311" s="2">
        <f t="shared" si="201"/>
        <v>0</v>
      </c>
      <c r="BF311" s="2">
        <f t="shared" si="201"/>
        <v>0</v>
      </c>
      <c r="BG311" s="2">
        <f t="shared" si="201"/>
        <v>0</v>
      </c>
      <c r="BH311" s="2">
        <f t="shared" si="201"/>
        <v>0</v>
      </c>
      <c r="BI311" s="2">
        <f t="shared" si="201"/>
        <v>0</v>
      </c>
      <c r="BJ311" s="2">
        <f t="shared" si="201"/>
        <v>0</v>
      </c>
      <c r="BK311" s="2">
        <f t="shared" si="201"/>
        <v>0</v>
      </c>
      <c r="BL311" s="2">
        <f t="shared" si="201"/>
        <v>0</v>
      </c>
      <c r="BM311" s="2">
        <f t="shared" si="201"/>
        <v>0</v>
      </c>
      <c r="BN311" s="2">
        <f t="shared" si="201"/>
        <v>0</v>
      </c>
      <c r="BO311" s="2">
        <f t="shared" si="201"/>
        <v>0</v>
      </c>
      <c r="BP311" s="2">
        <f t="shared" si="201"/>
        <v>0</v>
      </c>
      <c r="BQ311" s="2">
        <f t="shared" si="201"/>
        <v>0</v>
      </c>
      <c r="BR311" s="2">
        <f t="shared" si="201"/>
        <v>0</v>
      </c>
      <c r="BS311" s="2">
        <f t="shared" si="201"/>
        <v>0</v>
      </c>
      <c r="BT311" s="2">
        <f t="shared" si="201"/>
        <v>0</v>
      </c>
      <c r="BU311" s="2">
        <f t="shared" si="201"/>
        <v>0</v>
      </c>
      <c r="BV311" s="2">
        <f t="shared" si="201"/>
        <v>0</v>
      </c>
      <c r="BW311" s="2">
        <f t="shared" si="201"/>
        <v>0</v>
      </c>
      <c r="BX311" s="2">
        <f t="shared" si="201"/>
        <v>0</v>
      </c>
      <c r="BY311" s="2">
        <f t="shared" si="201"/>
        <v>0</v>
      </c>
      <c r="BZ311" s="2">
        <f t="shared" si="201"/>
        <v>0</v>
      </c>
      <c r="CA311" s="2">
        <f t="shared" ref="CA311:DF311" si="202">CA315</f>
        <v>145624.82999999999</v>
      </c>
      <c r="CB311" s="2">
        <f t="shared" si="202"/>
        <v>145624.82999999999</v>
      </c>
      <c r="CC311" s="2">
        <f t="shared" si="202"/>
        <v>0</v>
      </c>
      <c r="CD311" s="2">
        <f t="shared" si="202"/>
        <v>0</v>
      </c>
      <c r="CE311" s="2">
        <f t="shared" si="202"/>
        <v>0</v>
      </c>
      <c r="CF311" s="2">
        <f t="shared" si="202"/>
        <v>0</v>
      </c>
      <c r="CG311" s="2">
        <f t="shared" si="202"/>
        <v>0</v>
      </c>
      <c r="CH311" s="2">
        <f t="shared" si="202"/>
        <v>0</v>
      </c>
      <c r="CI311" s="2">
        <f t="shared" si="202"/>
        <v>0</v>
      </c>
      <c r="CJ311" s="2">
        <f t="shared" si="202"/>
        <v>0</v>
      </c>
      <c r="CK311" s="2">
        <f t="shared" si="202"/>
        <v>0</v>
      </c>
      <c r="CL311" s="2">
        <f t="shared" si="202"/>
        <v>0</v>
      </c>
      <c r="CM311" s="2">
        <f t="shared" si="202"/>
        <v>0</v>
      </c>
      <c r="CN311" s="2">
        <f t="shared" si="202"/>
        <v>0</v>
      </c>
      <c r="CO311" s="2">
        <f t="shared" si="202"/>
        <v>0</v>
      </c>
      <c r="CP311" s="2">
        <f t="shared" si="202"/>
        <v>0</v>
      </c>
      <c r="CQ311" s="2">
        <f t="shared" si="202"/>
        <v>0</v>
      </c>
      <c r="CR311" s="2">
        <f t="shared" si="202"/>
        <v>0</v>
      </c>
      <c r="CS311" s="2">
        <f t="shared" si="202"/>
        <v>0</v>
      </c>
      <c r="CT311" s="2">
        <f t="shared" si="202"/>
        <v>0</v>
      </c>
      <c r="CU311" s="2">
        <f t="shared" si="202"/>
        <v>0</v>
      </c>
      <c r="CV311" s="2">
        <f t="shared" si="202"/>
        <v>0</v>
      </c>
      <c r="CW311" s="2">
        <f t="shared" si="202"/>
        <v>0</v>
      </c>
      <c r="CX311" s="2">
        <f t="shared" si="202"/>
        <v>0</v>
      </c>
      <c r="CY311" s="2">
        <f t="shared" si="202"/>
        <v>0</v>
      </c>
      <c r="CZ311" s="2">
        <f t="shared" si="202"/>
        <v>0</v>
      </c>
      <c r="DA311" s="2">
        <f t="shared" si="202"/>
        <v>0</v>
      </c>
      <c r="DB311" s="2">
        <f t="shared" si="202"/>
        <v>0</v>
      </c>
      <c r="DC311" s="2">
        <f t="shared" si="202"/>
        <v>0</v>
      </c>
      <c r="DD311" s="2">
        <f t="shared" si="202"/>
        <v>0</v>
      </c>
      <c r="DE311" s="2">
        <f t="shared" si="202"/>
        <v>0</v>
      </c>
      <c r="DF311" s="2">
        <f t="shared" si="202"/>
        <v>0</v>
      </c>
      <c r="DG311" s="3">
        <f t="shared" ref="DG311:EL311" si="203">DG315</f>
        <v>0</v>
      </c>
      <c r="DH311" s="3">
        <f t="shared" si="203"/>
        <v>0</v>
      </c>
      <c r="DI311" s="3">
        <f t="shared" si="203"/>
        <v>0</v>
      </c>
      <c r="DJ311" s="3">
        <f t="shared" si="203"/>
        <v>0</v>
      </c>
      <c r="DK311" s="3">
        <f t="shared" si="203"/>
        <v>0</v>
      </c>
      <c r="DL311" s="3">
        <f t="shared" si="203"/>
        <v>0</v>
      </c>
      <c r="DM311" s="3">
        <f t="shared" si="203"/>
        <v>0</v>
      </c>
      <c r="DN311" s="3">
        <f t="shared" si="203"/>
        <v>0</v>
      </c>
      <c r="DO311" s="3">
        <f t="shared" si="203"/>
        <v>0</v>
      </c>
      <c r="DP311" s="3">
        <f t="shared" si="203"/>
        <v>0</v>
      </c>
      <c r="DQ311" s="3">
        <f t="shared" si="203"/>
        <v>0</v>
      </c>
      <c r="DR311" s="3">
        <f t="shared" si="203"/>
        <v>0</v>
      </c>
      <c r="DS311" s="3">
        <f t="shared" si="203"/>
        <v>0</v>
      </c>
      <c r="DT311" s="3">
        <f t="shared" si="203"/>
        <v>0</v>
      </c>
      <c r="DU311" s="3">
        <f t="shared" si="203"/>
        <v>0</v>
      </c>
      <c r="DV311" s="3">
        <f t="shared" si="203"/>
        <v>0</v>
      </c>
      <c r="DW311" s="3">
        <f t="shared" si="203"/>
        <v>0</v>
      </c>
      <c r="DX311" s="3">
        <f t="shared" si="203"/>
        <v>0</v>
      </c>
      <c r="DY311" s="3">
        <f t="shared" si="203"/>
        <v>0</v>
      </c>
      <c r="DZ311" s="3">
        <f t="shared" si="203"/>
        <v>0</v>
      </c>
      <c r="EA311" s="3">
        <f t="shared" si="203"/>
        <v>0</v>
      </c>
      <c r="EB311" s="3">
        <f t="shared" si="203"/>
        <v>0</v>
      </c>
      <c r="EC311" s="3">
        <f t="shared" si="203"/>
        <v>0</v>
      </c>
      <c r="ED311" s="3">
        <f t="shared" si="203"/>
        <v>0</v>
      </c>
      <c r="EE311" s="3">
        <f t="shared" si="203"/>
        <v>0</v>
      </c>
      <c r="EF311" s="3">
        <f t="shared" si="203"/>
        <v>0</v>
      </c>
      <c r="EG311" s="3">
        <f t="shared" si="203"/>
        <v>0</v>
      </c>
      <c r="EH311" s="3">
        <f t="shared" si="203"/>
        <v>0</v>
      </c>
      <c r="EI311" s="3">
        <f t="shared" si="203"/>
        <v>0</v>
      </c>
      <c r="EJ311" s="3">
        <f t="shared" si="203"/>
        <v>0</v>
      </c>
      <c r="EK311" s="3">
        <f t="shared" si="203"/>
        <v>0</v>
      </c>
      <c r="EL311" s="3">
        <f t="shared" si="203"/>
        <v>0</v>
      </c>
      <c r="EM311" s="3">
        <f t="shared" ref="EM311:FR311" si="204">EM315</f>
        <v>0</v>
      </c>
      <c r="EN311" s="3">
        <f t="shared" si="204"/>
        <v>0</v>
      </c>
      <c r="EO311" s="3">
        <f t="shared" si="204"/>
        <v>0</v>
      </c>
      <c r="EP311" s="3">
        <f t="shared" si="204"/>
        <v>0</v>
      </c>
      <c r="EQ311" s="3">
        <f t="shared" si="204"/>
        <v>0</v>
      </c>
      <c r="ER311" s="3">
        <f t="shared" si="204"/>
        <v>0</v>
      </c>
      <c r="ES311" s="3">
        <f t="shared" si="204"/>
        <v>0</v>
      </c>
      <c r="ET311" s="3">
        <f t="shared" si="204"/>
        <v>0</v>
      </c>
      <c r="EU311" s="3">
        <f t="shared" si="204"/>
        <v>0</v>
      </c>
      <c r="EV311" s="3">
        <f t="shared" si="204"/>
        <v>0</v>
      </c>
      <c r="EW311" s="3">
        <f t="shared" si="204"/>
        <v>0</v>
      </c>
      <c r="EX311" s="3">
        <f t="shared" si="204"/>
        <v>0</v>
      </c>
      <c r="EY311" s="3">
        <f t="shared" si="204"/>
        <v>0</v>
      </c>
      <c r="EZ311" s="3">
        <f t="shared" si="204"/>
        <v>0</v>
      </c>
      <c r="FA311" s="3">
        <f t="shared" si="204"/>
        <v>0</v>
      </c>
      <c r="FB311" s="3">
        <f t="shared" si="204"/>
        <v>0</v>
      </c>
      <c r="FC311" s="3">
        <f t="shared" si="204"/>
        <v>0</v>
      </c>
      <c r="FD311" s="3">
        <f t="shared" si="204"/>
        <v>0</v>
      </c>
      <c r="FE311" s="3">
        <f t="shared" si="204"/>
        <v>0</v>
      </c>
      <c r="FF311" s="3">
        <f t="shared" si="204"/>
        <v>0</v>
      </c>
      <c r="FG311" s="3">
        <f t="shared" si="204"/>
        <v>0</v>
      </c>
      <c r="FH311" s="3">
        <f t="shared" si="204"/>
        <v>0</v>
      </c>
      <c r="FI311" s="3">
        <f t="shared" si="204"/>
        <v>0</v>
      </c>
      <c r="FJ311" s="3">
        <f t="shared" si="204"/>
        <v>0</v>
      </c>
      <c r="FK311" s="3">
        <f t="shared" si="204"/>
        <v>0</v>
      </c>
      <c r="FL311" s="3">
        <f t="shared" si="204"/>
        <v>0</v>
      </c>
      <c r="FM311" s="3">
        <f t="shared" si="204"/>
        <v>0</v>
      </c>
      <c r="FN311" s="3">
        <f t="shared" si="204"/>
        <v>0</v>
      </c>
      <c r="FO311" s="3">
        <f t="shared" si="204"/>
        <v>0</v>
      </c>
      <c r="FP311" s="3">
        <f t="shared" si="204"/>
        <v>0</v>
      </c>
      <c r="FQ311" s="3">
        <f t="shared" si="204"/>
        <v>0</v>
      </c>
      <c r="FR311" s="3">
        <f t="shared" si="204"/>
        <v>0</v>
      </c>
      <c r="FS311" s="3">
        <f t="shared" ref="FS311:GX311" si="205">FS315</f>
        <v>0</v>
      </c>
      <c r="FT311" s="3">
        <f t="shared" si="205"/>
        <v>0</v>
      </c>
      <c r="FU311" s="3">
        <f t="shared" si="205"/>
        <v>0</v>
      </c>
      <c r="FV311" s="3">
        <f t="shared" si="205"/>
        <v>0</v>
      </c>
      <c r="FW311" s="3">
        <f t="shared" si="205"/>
        <v>0</v>
      </c>
      <c r="FX311" s="3">
        <f t="shared" si="205"/>
        <v>0</v>
      </c>
      <c r="FY311" s="3">
        <f t="shared" si="205"/>
        <v>0</v>
      </c>
      <c r="FZ311" s="3">
        <f t="shared" si="205"/>
        <v>0</v>
      </c>
      <c r="GA311" s="3">
        <f t="shared" si="205"/>
        <v>0</v>
      </c>
      <c r="GB311" s="3">
        <f t="shared" si="205"/>
        <v>0</v>
      </c>
      <c r="GC311" s="3">
        <f t="shared" si="205"/>
        <v>0</v>
      </c>
      <c r="GD311" s="3">
        <f t="shared" si="205"/>
        <v>0</v>
      </c>
      <c r="GE311" s="3">
        <f t="shared" si="205"/>
        <v>0</v>
      </c>
      <c r="GF311" s="3">
        <f t="shared" si="205"/>
        <v>0</v>
      </c>
      <c r="GG311" s="3">
        <f t="shared" si="205"/>
        <v>0</v>
      </c>
      <c r="GH311" s="3">
        <f t="shared" si="205"/>
        <v>0</v>
      </c>
      <c r="GI311" s="3">
        <f t="shared" si="205"/>
        <v>0</v>
      </c>
      <c r="GJ311" s="3">
        <f t="shared" si="205"/>
        <v>0</v>
      </c>
      <c r="GK311" s="3">
        <f t="shared" si="205"/>
        <v>0</v>
      </c>
      <c r="GL311" s="3">
        <f t="shared" si="205"/>
        <v>0</v>
      </c>
      <c r="GM311" s="3">
        <f t="shared" si="205"/>
        <v>0</v>
      </c>
      <c r="GN311" s="3">
        <f t="shared" si="205"/>
        <v>0</v>
      </c>
      <c r="GO311" s="3">
        <f t="shared" si="205"/>
        <v>0</v>
      </c>
      <c r="GP311" s="3">
        <f t="shared" si="205"/>
        <v>0</v>
      </c>
      <c r="GQ311" s="3">
        <f t="shared" si="205"/>
        <v>0</v>
      </c>
      <c r="GR311" s="3">
        <f t="shared" si="205"/>
        <v>0</v>
      </c>
      <c r="GS311" s="3">
        <f t="shared" si="205"/>
        <v>0</v>
      </c>
      <c r="GT311" s="3">
        <f t="shared" si="205"/>
        <v>0</v>
      </c>
      <c r="GU311" s="3">
        <f t="shared" si="205"/>
        <v>0</v>
      </c>
      <c r="GV311" s="3">
        <f t="shared" si="205"/>
        <v>0</v>
      </c>
      <c r="GW311" s="3">
        <f t="shared" si="205"/>
        <v>0</v>
      </c>
      <c r="GX311" s="3">
        <f t="shared" si="205"/>
        <v>0</v>
      </c>
    </row>
    <row r="313" spans="1:245" x14ac:dyDescent="0.2">
      <c r="A313">
        <v>17</v>
      </c>
      <c r="B313">
        <v>1</v>
      </c>
      <c r="E313" t="s">
        <v>303</v>
      </c>
      <c r="F313" t="s">
        <v>304</v>
      </c>
      <c r="G313" t="s">
        <v>305</v>
      </c>
      <c r="H313" t="s">
        <v>306</v>
      </c>
      <c r="I313">
        <v>8</v>
      </c>
      <c r="J313">
        <v>0</v>
      </c>
      <c r="K313">
        <v>8</v>
      </c>
      <c r="O313">
        <f>ROUND(CP313,2)</f>
        <v>122585.29</v>
      </c>
      <c r="P313">
        <f>ROUND((ROUND((AC313*AW313*I313),2)*BC313),2)</f>
        <v>0</v>
      </c>
      <c r="Q313">
        <f>(ROUND((ROUND(((ET313)*AV313*I313),2)*BB313),2)+ROUND((ROUND(((AE313-(EU313))*AV313*I313),2)*BS313),2))</f>
        <v>122585.29</v>
      </c>
      <c r="R313">
        <f>ROUND((ROUND((AE313*AV313*I313),2)*BS313),2)</f>
        <v>14399.71</v>
      </c>
      <c r="S313">
        <f>ROUND((ROUND((AF313*AV313*I313),2)*BA313),2)</f>
        <v>0</v>
      </c>
      <c r="T313">
        <f>ROUND(CU313*I313,2)</f>
        <v>0</v>
      </c>
      <c r="U313">
        <f>CV313*I313</f>
        <v>0</v>
      </c>
      <c r="V313">
        <f>CW313*I313</f>
        <v>0</v>
      </c>
      <c r="W313">
        <f>ROUND(CX313*I313,2)</f>
        <v>0</v>
      </c>
      <c r="X313">
        <f>ROUND(CY313,2)</f>
        <v>0</v>
      </c>
      <c r="Y313">
        <f>ROUND(CZ313,2)</f>
        <v>0</v>
      </c>
      <c r="AA313">
        <v>109110011</v>
      </c>
      <c r="AB313">
        <f>ROUND((AC313+AD313+AF313),6)</f>
        <v>1875.54</v>
      </c>
      <c r="AC313">
        <f>ROUND((ES313),6)</f>
        <v>0</v>
      </c>
      <c r="AD313">
        <f>ROUND((((ET313)-(EU313))+AE313),6)</f>
        <v>1875.54</v>
      </c>
      <c r="AE313">
        <f>ROUND((EU313),6)</f>
        <v>69.069999999999993</v>
      </c>
      <c r="AF313">
        <f>ROUND((EV313),6)</f>
        <v>0</v>
      </c>
      <c r="AG313">
        <f>ROUND((AP313),6)</f>
        <v>0</v>
      </c>
      <c r="AH313">
        <f>(EW313)</f>
        <v>0</v>
      </c>
      <c r="AI313">
        <f>(EX313)</f>
        <v>0</v>
      </c>
      <c r="AJ313">
        <f>(AS313)</f>
        <v>0</v>
      </c>
      <c r="AK313">
        <v>1875.54</v>
      </c>
      <c r="AL313">
        <v>0</v>
      </c>
      <c r="AM313">
        <v>1875.54</v>
      </c>
      <c r="AN313">
        <v>69.069999999999993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8.17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2</v>
      </c>
      <c r="BI313">
        <v>1</v>
      </c>
      <c r="BJ313" t="s">
        <v>307</v>
      </c>
      <c r="BM313">
        <v>400001</v>
      </c>
      <c r="BN313">
        <v>0</v>
      </c>
      <c r="BO313" t="s">
        <v>304</v>
      </c>
      <c r="BP313">
        <v>1</v>
      </c>
      <c r="BQ313">
        <v>190</v>
      </c>
      <c r="BR313">
        <v>0</v>
      </c>
      <c r="BS313">
        <v>26.06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>(P313+Q313+S313)</f>
        <v>122585.29</v>
      </c>
      <c r="CQ313">
        <f>ROUND((ROUND((AC313*AW313*1),2)*BC313),2)</f>
        <v>0</v>
      </c>
      <c r="CR313">
        <f>(ROUND((ROUND(((ET313)*AV313*1),2)*BB313),2)+ROUND((ROUND(((AE313-(EU313))*AV313*1),2)*BS313),2))</f>
        <v>15323.16</v>
      </c>
      <c r="CS313">
        <f>ROUND((ROUND((AE313*AV313*1),2)*BS313),2)</f>
        <v>1799.96</v>
      </c>
      <c r="CT313">
        <f>ROUND((ROUND((AF313*AV313*1),2)*BA313),2)</f>
        <v>0</v>
      </c>
      <c r="CU313">
        <f>AG313</f>
        <v>0</v>
      </c>
      <c r="CV313">
        <f>(AH313*AV313)</f>
        <v>0</v>
      </c>
      <c r="CW313">
        <f>AI313</f>
        <v>0</v>
      </c>
      <c r="CX313">
        <f>AJ313</f>
        <v>0</v>
      </c>
      <c r="CY313">
        <f>S313*(BZ313/100)</f>
        <v>0</v>
      </c>
      <c r="CZ313">
        <f>S313*(CA313/100)</f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1011</v>
      </c>
      <c r="DV313" t="s">
        <v>306</v>
      </c>
      <c r="DW313" t="s">
        <v>306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94153409</v>
      </c>
      <c r="EF313">
        <v>190</v>
      </c>
      <c r="EG313" t="s">
        <v>308</v>
      </c>
      <c r="EH313">
        <v>0</v>
      </c>
      <c r="EI313" t="s">
        <v>3</v>
      </c>
      <c r="EJ313">
        <v>1</v>
      </c>
      <c r="EK313">
        <v>400001</v>
      </c>
      <c r="EL313" t="s">
        <v>309</v>
      </c>
      <c r="EM313" t="s">
        <v>310</v>
      </c>
      <c r="EO313" t="s">
        <v>3</v>
      </c>
      <c r="EQ313">
        <v>131072</v>
      </c>
      <c r="ER313">
        <v>1875.54</v>
      </c>
      <c r="ES313">
        <v>0</v>
      </c>
      <c r="ET313">
        <v>1875.54</v>
      </c>
      <c r="EU313">
        <v>69.069999999999993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f>ROUND(IF(AND(BH313=3,BI313=3),P313,0),2)</f>
        <v>0</v>
      </c>
      <c r="FS313">
        <v>0</v>
      </c>
      <c r="FX313">
        <v>0</v>
      </c>
      <c r="FY313">
        <v>0</v>
      </c>
      <c r="GA313" t="s">
        <v>3</v>
      </c>
      <c r="GD313">
        <v>0</v>
      </c>
      <c r="GF313">
        <v>-1955145314</v>
      </c>
      <c r="GG313">
        <v>2</v>
      </c>
      <c r="GH313">
        <v>1</v>
      </c>
      <c r="GI313">
        <v>2</v>
      </c>
      <c r="GJ313">
        <v>0</v>
      </c>
      <c r="GK313">
        <f>ROUND(R313*(R12)/100,2)</f>
        <v>23039.54</v>
      </c>
      <c r="GL313">
        <f>ROUND(IF(AND(BH313=3,BI313=3,FS313&lt;&gt;0),P313,0),2)</f>
        <v>0</v>
      </c>
      <c r="GM313">
        <f>ROUND(O313+X313+Y313+GK313,2)+GX313</f>
        <v>145624.82999999999</v>
      </c>
      <c r="GN313">
        <f>IF(OR(BI313=0,BI313=1),ROUND(O313+X313+Y313+GK313,2),0)</f>
        <v>145624.82999999999</v>
      </c>
      <c r="GO313">
        <f>IF(BI313=2,ROUND(O313+X313+Y313+GK313,2),0)</f>
        <v>0</v>
      </c>
      <c r="GP313">
        <f>IF(BI313=4,ROUND(O313+X313+Y313+GK313,2)+GX313,0)</f>
        <v>0</v>
      </c>
      <c r="GR313">
        <v>0</v>
      </c>
      <c r="GS313">
        <v>3</v>
      </c>
      <c r="GT313">
        <v>0</v>
      </c>
      <c r="GU313" t="s">
        <v>3</v>
      </c>
      <c r="GV313">
        <f>ROUND((GT313),6)</f>
        <v>0</v>
      </c>
      <c r="GW313">
        <v>1</v>
      </c>
      <c r="GX313">
        <f>ROUND(HC313*I313,2)</f>
        <v>0</v>
      </c>
      <c r="HA313">
        <v>0</v>
      </c>
      <c r="HB313">
        <v>0</v>
      </c>
      <c r="HC313">
        <f>GV313*GW313</f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IK313">
        <v>0</v>
      </c>
    </row>
    <row r="315" spans="1:245" x14ac:dyDescent="0.2">
      <c r="A315" s="2">
        <v>51</v>
      </c>
      <c r="B315" s="2">
        <f>B309</f>
        <v>1</v>
      </c>
      <c r="C315" s="2">
        <f>A309</f>
        <v>4</v>
      </c>
      <c r="D315" s="2">
        <f>ROW(A309)</f>
        <v>309</v>
      </c>
      <c r="E315" s="2"/>
      <c r="F315" s="2" t="str">
        <f>IF(F309&lt;&gt;"",F309,"")</f>
        <v>Новый раздел</v>
      </c>
      <c r="G315" s="2" t="str">
        <f>IF(G309&lt;&gt;"",G309,"")</f>
        <v>Эксплуатация машин и механизмов</v>
      </c>
      <c r="H315" s="2">
        <v>0</v>
      </c>
      <c r="I315" s="2"/>
      <c r="J315" s="2"/>
      <c r="K315" s="2"/>
      <c r="L315" s="2"/>
      <c r="M315" s="2"/>
      <c r="N315" s="2"/>
      <c r="O315" s="2">
        <f t="shared" ref="O315:T315" si="206">ROUND(AB315,2)</f>
        <v>122585.29</v>
      </c>
      <c r="P315" s="2">
        <f t="shared" si="206"/>
        <v>0</v>
      </c>
      <c r="Q315" s="2">
        <f t="shared" si="206"/>
        <v>122585.29</v>
      </c>
      <c r="R315" s="2">
        <f t="shared" si="206"/>
        <v>14399.71</v>
      </c>
      <c r="S315" s="2">
        <f t="shared" si="206"/>
        <v>0</v>
      </c>
      <c r="T315" s="2">
        <f t="shared" si="206"/>
        <v>0</v>
      </c>
      <c r="U315" s="2">
        <f>AH315</f>
        <v>0</v>
      </c>
      <c r="V315" s="2">
        <f>AI315</f>
        <v>0</v>
      </c>
      <c r="W315" s="2">
        <f>ROUND(AJ315,2)</f>
        <v>0</v>
      </c>
      <c r="X315" s="2">
        <f>ROUND(AK315,2)</f>
        <v>0</v>
      </c>
      <c r="Y315" s="2">
        <f>ROUND(AL315,2)</f>
        <v>0</v>
      </c>
      <c r="Z315" s="2"/>
      <c r="AA315" s="2"/>
      <c r="AB315" s="2">
        <f>ROUND(SUMIF(AA313:AA313,"=109110011",O313:O313),2)</f>
        <v>122585.29</v>
      </c>
      <c r="AC315" s="2">
        <f>ROUND(SUMIF(AA313:AA313,"=109110011",P313:P313),2)</f>
        <v>0</v>
      </c>
      <c r="AD315" s="2">
        <f>ROUND(SUMIF(AA313:AA313,"=109110011",Q313:Q313),2)</f>
        <v>122585.29</v>
      </c>
      <c r="AE315" s="2">
        <f>ROUND(SUMIF(AA313:AA313,"=109110011",R313:R313),2)</f>
        <v>14399.71</v>
      </c>
      <c r="AF315" s="2">
        <f>ROUND(SUMIF(AA313:AA313,"=109110011",S313:S313),2)</f>
        <v>0</v>
      </c>
      <c r="AG315" s="2">
        <f>ROUND(SUMIF(AA313:AA313,"=109110011",T313:T313),2)</f>
        <v>0</v>
      </c>
      <c r="AH315" s="2">
        <f>SUMIF(AA313:AA313,"=109110011",U313:U313)</f>
        <v>0</v>
      </c>
      <c r="AI315" s="2">
        <f>SUMIF(AA313:AA313,"=109110011",V313:V313)</f>
        <v>0</v>
      </c>
      <c r="AJ315" s="2">
        <f>ROUND(SUMIF(AA313:AA313,"=109110011",W313:W313),2)</f>
        <v>0</v>
      </c>
      <c r="AK315" s="2">
        <f>ROUND(SUMIF(AA313:AA313,"=109110011",X313:X313),2)</f>
        <v>0</v>
      </c>
      <c r="AL315" s="2">
        <f>ROUND(SUMIF(AA313:AA313,"=109110011",Y313:Y313),2)</f>
        <v>0</v>
      </c>
      <c r="AM315" s="2"/>
      <c r="AN315" s="2"/>
      <c r="AO315" s="2">
        <f t="shared" ref="AO315:BD315" si="207">ROUND(BX315,2)</f>
        <v>0</v>
      </c>
      <c r="AP315" s="2">
        <f t="shared" si="207"/>
        <v>0</v>
      </c>
      <c r="AQ315" s="2">
        <f t="shared" si="207"/>
        <v>0</v>
      </c>
      <c r="AR315" s="2">
        <f t="shared" si="207"/>
        <v>145624.82999999999</v>
      </c>
      <c r="AS315" s="2">
        <f t="shared" si="207"/>
        <v>145624.82999999999</v>
      </c>
      <c r="AT315" s="2">
        <f t="shared" si="207"/>
        <v>0</v>
      </c>
      <c r="AU315" s="2">
        <f t="shared" si="207"/>
        <v>0</v>
      </c>
      <c r="AV315" s="2">
        <f t="shared" si="207"/>
        <v>0</v>
      </c>
      <c r="AW315" s="2">
        <f t="shared" si="207"/>
        <v>0</v>
      </c>
      <c r="AX315" s="2">
        <f t="shared" si="207"/>
        <v>0</v>
      </c>
      <c r="AY315" s="2">
        <f t="shared" si="207"/>
        <v>0</v>
      </c>
      <c r="AZ315" s="2">
        <f t="shared" si="207"/>
        <v>0</v>
      </c>
      <c r="BA315" s="2">
        <f t="shared" si="207"/>
        <v>0</v>
      </c>
      <c r="BB315" s="2">
        <f t="shared" si="207"/>
        <v>0</v>
      </c>
      <c r="BC315" s="2">
        <f t="shared" si="207"/>
        <v>0</v>
      </c>
      <c r="BD315" s="2">
        <f t="shared" si="207"/>
        <v>0</v>
      </c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>
        <f>ROUND(SUMIF(AA313:AA313,"=109110011",FQ313:FQ313),2)</f>
        <v>0</v>
      </c>
      <c r="BY315" s="2">
        <f>ROUND(SUMIF(AA313:AA313,"=109110011",FR313:FR313),2)</f>
        <v>0</v>
      </c>
      <c r="BZ315" s="2">
        <f>ROUND(SUMIF(AA313:AA313,"=109110011",GL313:GL313),2)</f>
        <v>0</v>
      </c>
      <c r="CA315" s="2">
        <f>ROUND(SUMIF(AA313:AA313,"=109110011",GM313:GM313),2)</f>
        <v>145624.82999999999</v>
      </c>
      <c r="CB315" s="2">
        <f>ROUND(SUMIF(AA313:AA313,"=109110011",GN313:GN313),2)</f>
        <v>145624.82999999999</v>
      </c>
      <c r="CC315" s="2">
        <f>ROUND(SUMIF(AA313:AA313,"=109110011",GO313:GO313),2)</f>
        <v>0</v>
      </c>
      <c r="CD315" s="2">
        <f>ROUND(SUMIF(AA313:AA313,"=109110011",GP313:GP313),2)</f>
        <v>0</v>
      </c>
      <c r="CE315" s="2">
        <f>AC315-BX315</f>
        <v>0</v>
      </c>
      <c r="CF315" s="2">
        <f>AC315-BY315</f>
        <v>0</v>
      </c>
      <c r="CG315" s="2">
        <f>BX315-BZ315</f>
        <v>0</v>
      </c>
      <c r="CH315" s="2">
        <f>AC315-BX315-BY315+BZ315</f>
        <v>0</v>
      </c>
      <c r="CI315" s="2">
        <f>BY315-BZ315</f>
        <v>0</v>
      </c>
      <c r="CJ315" s="2">
        <f>ROUND(SUMIF(AA313:AA313,"=109110011",GX313:GX313),2)</f>
        <v>0</v>
      </c>
      <c r="CK315" s="2">
        <f>ROUND(SUMIF(AA313:AA313,"=109110011",GY313:GY313),2)</f>
        <v>0</v>
      </c>
      <c r="CL315" s="2">
        <f>ROUND(SUMIF(AA313:AA313,"=109110011",GZ313:GZ313),2)</f>
        <v>0</v>
      </c>
      <c r="CM315" s="2">
        <f>ROUND(SUMIF(AA313:AA313,"=109110011",HD313:HD313),2)</f>
        <v>0</v>
      </c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>
        <v>0</v>
      </c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201</v>
      </c>
      <c r="F317" s="4">
        <f>ROUND(Source!O315,O317)</f>
        <v>122585.29</v>
      </c>
      <c r="G317" s="4" t="s">
        <v>44</v>
      </c>
      <c r="H317" s="4" t="s">
        <v>45</v>
      </c>
      <c r="I317" s="4"/>
      <c r="J317" s="4"/>
      <c r="K317" s="4">
        <v>201</v>
      </c>
      <c r="L317" s="4">
        <v>1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122585.29</v>
      </c>
      <c r="X317" s="4">
        <v>1</v>
      </c>
      <c r="Y317" s="4">
        <v>122585.29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202</v>
      </c>
      <c r="F318" s="4">
        <f>ROUND(Source!P315,O318)</f>
        <v>0</v>
      </c>
      <c r="G318" s="4" t="s">
        <v>46</v>
      </c>
      <c r="H318" s="4" t="s">
        <v>47</v>
      </c>
      <c r="I318" s="4"/>
      <c r="J318" s="4"/>
      <c r="K318" s="4">
        <v>202</v>
      </c>
      <c r="L318" s="4">
        <v>2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222</v>
      </c>
      <c r="F319" s="4">
        <f>ROUND(Source!AO315,O319)</f>
        <v>0</v>
      </c>
      <c r="G319" s="4" t="s">
        <v>48</v>
      </c>
      <c r="H319" s="4" t="s">
        <v>49</v>
      </c>
      <c r="I319" s="4"/>
      <c r="J319" s="4"/>
      <c r="K319" s="4">
        <v>222</v>
      </c>
      <c r="L319" s="4">
        <v>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225</v>
      </c>
      <c r="F320" s="4">
        <f>ROUND(Source!AV315,O320)</f>
        <v>0</v>
      </c>
      <c r="G320" s="4" t="s">
        <v>50</v>
      </c>
      <c r="H320" s="4" t="s">
        <v>51</v>
      </c>
      <c r="I320" s="4"/>
      <c r="J320" s="4"/>
      <c r="K320" s="4">
        <v>225</v>
      </c>
      <c r="L320" s="4">
        <v>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226</v>
      </c>
      <c r="F321" s="4">
        <f>ROUND(Source!AW315,O321)</f>
        <v>0</v>
      </c>
      <c r="G321" s="4" t="s">
        <v>52</v>
      </c>
      <c r="H321" s="4" t="s">
        <v>53</v>
      </c>
      <c r="I321" s="4"/>
      <c r="J321" s="4"/>
      <c r="K321" s="4">
        <v>226</v>
      </c>
      <c r="L321" s="4">
        <v>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227</v>
      </c>
      <c r="F322" s="4">
        <f>ROUND(Source!AX315,O322)</f>
        <v>0</v>
      </c>
      <c r="G322" s="4" t="s">
        <v>54</v>
      </c>
      <c r="H322" s="4" t="s">
        <v>55</v>
      </c>
      <c r="I322" s="4"/>
      <c r="J322" s="4"/>
      <c r="K322" s="4">
        <v>227</v>
      </c>
      <c r="L322" s="4">
        <v>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228</v>
      </c>
      <c r="F323" s="4">
        <f>ROUND(Source!AY315,O323)</f>
        <v>0</v>
      </c>
      <c r="G323" s="4" t="s">
        <v>56</v>
      </c>
      <c r="H323" s="4" t="s">
        <v>57</v>
      </c>
      <c r="I323" s="4"/>
      <c r="J323" s="4"/>
      <c r="K323" s="4">
        <v>228</v>
      </c>
      <c r="L323" s="4">
        <v>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216</v>
      </c>
      <c r="F324" s="4">
        <f>ROUND(Source!AP315,O324)</f>
        <v>0</v>
      </c>
      <c r="G324" s="4" t="s">
        <v>58</v>
      </c>
      <c r="H324" s="4" t="s">
        <v>59</v>
      </c>
      <c r="I324" s="4"/>
      <c r="J324" s="4"/>
      <c r="K324" s="4">
        <v>216</v>
      </c>
      <c r="L324" s="4">
        <v>8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223</v>
      </c>
      <c r="F325" s="4">
        <f>ROUND(Source!AQ315,O325)</f>
        <v>0</v>
      </c>
      <c r="G325" s="4" t="s">
        <v>60</v>
      </c>
      <c r="H325" s="4" t="s">
        <v>61</v>
      </c>
      <c r="I325" s="4"/>
      <c r="J325" s="4"/>
      <c r="K325" s="4">
        <v>223</v>
      </c>
      <c r="L325" s="4">
        <v>9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229</v>
      </c>
      <c r="F326" s="4">
        <f>ROUND(Source!AZ315,O326)</f>
        <v>0</v>
      </c>
      <c r="G326" s="4" t="s">
        <v>62</v>
      </c>
      <c r="H326" s="4" t="s">
        <v>63</v>
      </c>
      <c r="I326" s="4"/>
      <c r="J326" s="4"/>
      <c r="K326" s="4">
        <v>229</v>
      </c>
      <c r="L326" s="4">
        <v>10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203</v>
      </c>
      <c r="F327" s="4">
        <f>ROUND(Source!Q315,O327)</f>
        <v>122585.29</v>
      </c>
      <c r="G327" s="4" t="s">
        <v>64</v>
      </c>
      <c r="H327" s="4" t="s">
        <v>65</v>
      </c>
      <c r="I327" s="4"/>
      <c r="J327" s="4"/>
      <c r="K327" s="4">
        <v>203</v>
      </c>
      <c r="L327" s="4">
        <v>11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122585.29</v>
      </c>
      <c r="X327" s="4">
        <v>1</v>
      </c>
      <c r="Y327" s="4">
        <v>122585.29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231</v>
      </c>
      <c r="F328" s="4">
        <f>ROUND(Source!BB315,O328)</f>
        <v>0</v>
      </c>
      <c r="G328" s="4" t="s">
        <v>66</v>
      </c>
      <c r="H328" s="4" t="s">
        <v>67</v>
      </c>
      <c r="I328" s="4"/>
      <c r="J328" s="4"/>
      <c r="K328" s="4">
        <v>231</v>
      </c>
      <c r="L328" s="4">
        <v>12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204</v>
      </c>
      <c r="F329" s="4">
        <f>ROUND(Source!R315,O329)</f>
        <v>14399.71</v>
      </c>
      <c r="G329" s="4" t="s">
        <v>68</v>
      </c>
      <c r="H329" s="4" t="s">
        <v>69</v>
      </c>
      <c r="I329" s="4"/>
      <c r="J329" s="4"/>
      <c r="K329" s="4">
        <v>204</v>
      </c>
      <c r="L329" s="4">
        <v>13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14399.71</v>
      </c>
      <c r="X329" s="4">
        <v>1</v>
      </c>
      <c r="Y329" s="4">
        <v>14399.71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205</v>
      </c>
      <c r="F330" s="4">
        <f>ROUND(Source!S315,O330)</f>
        <v>0</v>
      </c>
      <c r="G330" s="4" t="s">
        <v>70</v>
      </c>
      <c r="H330" s="4" t="s">
        <v>71</v>
      </c>
      <c r="I330" s="4"/>
      <c r="J330" s="4"/>
      <c r="K330" s="4">
        <v>205</v>
      </c>
      <c r="L330" s="4">
        <v>14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232</v>
      </c>
      <c r="F331" s="4">
        <f>ROUND(Source!BC315,O331)</f>
        <v>0</v>
      </c>
      <c r="G331" s="4" t="s">
        <v>72</v>
      </c>
      <c r="H331" s="4" t="s">
        <v>73</v>
      </c>
      <c r="I331" s="4"/>
      <c r="J331" s="4"/>
      <c r="K331" s="4">
        <v>232</v>
      </c>
      <c r="L331" s="4">
        <v>15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214</v>
      </c>
      <c r="F332" s="4">
        <f>ROUND(Source!AS315,O332)</f>
        <v>145624.82999999999</v>
      </c>
      <c r="G332" s="4" t="s">
        <v>74</v>
      </c>
      <c r="H332" s="4" t="s">
        <v>75</v>
      </c>
      <c r="I332" s="4"/>
      <c r="J332" s="4"/>
      <c r="K332" s="4">
        <v>214</v>
      </c>
      <c r="L332" s="4">
        <v>16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145624.82999999999</v>
      </c>
      <c r="X332" s="4">
        <v>1</v>
      </c>
      <c r="Y332" s="4">
        <v>145624.82999999999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215</v>
      </c>
      <c r="F333" s="4">
        <f>ROUND(Source!AT315,O333)</f>
        <v>0</v>
      </c>
      <c r="G333" s="4" t="s">
        <v>76</v>
      </c>
      <c r="H333" s="4" t="s">
        <v>77</v>
      </c>
      <c r="I333" s="4"/>
      <c r="J333" s="4"/>
      <c r="K333" s="4">
        <v>215</v>
      </c>
      <c r="L333" s="4">
        <v>17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217</v>
      </c>
      <c r="F334" s="4">
        <f>ROUND(Source!AU315,O334)</f>
        <v>0</v>
      </c>
      <c r="G334" s="4" t="s">
        <v>78</v>
      </c>
      <c r="H334" s="4" t="s">
        <v>79</v>
      </c>
      <c r="I334" s="4"/>
      <c r="J334" s="4"/>
      <c r="K334" s="4">
        <v>217</v>
      </c>
      <c r="L334" s="4">
        <v>18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230</v>
      </c>
      <c r="F335" s="4">
        <f>ROUND(Source!BA315,O335)</f>
        <v>0</v>
      </c>
      <c r="G335" s="4" t="s">
        <v>80</v>
      </c>
      <c r="H335" s="4" t="s">
        <v>81</v>
      </c>
      <c r="I335" s="4"/>
      <c r="J335" s="4"/>
      <c r="K335" s="4">
        <v>230</v>
      </c>
      <c r="L335" s="4">
        <v>19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206</v>
      </c>
      <c r="F336" s="4">
        <f>ROUND(Source!T315,O336)</f>
        <v>0</v>
      </c>
      <c r="G336" s="4" t="s">
        <v>82</v>
      </c>
      <c r="H336" s="4" t="s">
        <v>83</v>
      </c>
      <c r="I336" s="4"/>
      <c r="J336" s="4"/>
      <c r="K336" s="4">
        <v>206</v>
      </c>
      <c r="L336" s="4">
        <v>20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207</v>
      </c>
      <c r="F337" s="4">
        <f>Source!U315</f>
        <v>0</v>
      </c>
      <c r="G337" s="4" t="s">
        <v>84</v>
      </c>
      <c r="H337" s="4" t="s">
        <v>85</v>
      </c>
      <c r="I337" s="4"/>
      <c r="J337" s="4"/>
      <c r="K337" s="4">
        <v>207</v>
      </c>
      <c r="L337" s="4">
        <v>21</v>
      </c>
      <c r="M337" s="4">
        <v>3</v>
      </c>
      <c r="N337" s="4" t="s">
        <v>3</v>
      </c>
      <c r="O337" s="4">
        <v>-1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208</v>
      </c>
      <c r="F338" s="4">
        <f>Source!V315</f>
        <v>0</v>
      </c>
      <c r="G338" s="4" t="s">
        <v>86</v>
      </c>
      <c r="H338" s="4" t="s">
        <v>87</v>
      </c>
      <c r="I338" s="4"/>
      <c r="J338" s="4"/>
      <c r="K338" s="4">
        <v>208</v>
      </c>
      <c r="L338" s="4">
        <v>22</v>
      </c>
      <c r="M338" s="4">
        <v>3</v>
      </c>
      <c r="N338" s="4" t="s">
        <v>3</v>
      </c>
      <c r="O338" s="4">
        <v>-1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209</v>
      </c>
      <c r="F339" s="4">
        <f>ROUND(Source!W315,O339)</f>
        <v>0</v>
      </c>
      <c r="G339" s="4" t="s">
        <v>88</v>
      </c>
      <c r="H339" s="4" t="s">
        <v>89</v>
      </c>
      <c r="I339" s="4"/>
      <c r="J339" s="4"/>
      <c r="K339" s="4">
        <v>209</v>
      </c>
      <c r="L339" s="4">
        <v>23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233</v>
      </c>
      <c r="F340" s="4">
        <f>ROUND(Source!BD315,O340)</f>
        <v>0</v>
      </c>
      <c r="G340" s="4" t="s">
        <v>90</v>
      </c>
      <c r="H340" s="4" t="s">
        <v>91</v>
      </c>
      <c r="I340" s="4"/>
      <c r="J340" s="4"/>
      <c r="K340" s="4">
        <v>233</v>
      </c>
      <c r="L340" s="4">
        <v>24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210</v>
      </c>
      <c r="F341" s="4">
        <f>ROUND(Source!X315,O341)</f>
        <v>0</v>
      </c>
      <c r="G341" s="4" t="s">
        <v>92</v>
      </c>
      <c r="H341" s="4" t="s">
        <v>93</v>
      </c>
      <c r="I341" s="4"/>
      <c r="J341" s="4"/>
      <c r="K341" s="4">
        <v>210</v>
      </c>
      <c r="L341" s="4">
        <v>25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211</v>
      </c>
      <c r="F342" s="4">
        <f>ROUND(Source!Y315,O342)</f>
        <v>0</v>
      </c>
      <c r="G342" s="4" t="s">
        <v>94</v>
      </c>
      <c r="H342" s="4" t="s">
        <v>95</v>
      </c>
      <c r="I342" s="4"/>
      <c r="J342" s="4"/>
      <c r="K342" s="4">
        <v>211</v>
      </c>
      <c r="L342" s="4">
        <v>26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45" x14ac:dyDescent="0.2">
      <c r="A343" s="4">
        <v>50</v>
      </c>
      <c r="B343" s="4">
        <v>0</v>
      </c>
      <c r="C343" s="4">
        <v>0</v>
      </c>
      <c r="D343" s="4">
        <v>1</v>
      </c>
      <c r="E343" s="4">
        <v>224</v>
      </c>
      <c r="F343" s="4">
        <f>ROUND(Source!AR315,O343)</f>
        <v>145624.82999999999</v>
      </c>
      <c r="G343" s="4" t="s">
        <v>96</v>
      </c>
      <c r="H343" s="4" t="s">
        <v>97</v>
      </c>
      <c r="I343" s="4"/>
      <c r="J343" s="4"/>
      <c r="K343" s="4">
        <v>224</v>
      </c>
      <c r="L343" s="4">
        <v>27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145624.82999999999</v>
      </c>
      <c r="X343" s="4">
        <v>1</v>
      </c>
      <c r="Y343" s="4">
        <v>145624.82999999999</v>
      </c>
      <c r="Z343" s="4"/>
      <c r="AA343" s="4"/>
      <c r="AB343" s="4"/>
    </row>
    <row r="345" spans="1:245" x14ac:dyDescent="0.2">
      <c r="A345" s="1">
        <v>4</v>
      </c>
      <c r="B345" s="1">
        <v>1</v>
      </c>
      <c r="C345" s="1"/>
      <c r="D345" s="1">
        <f>ROW(A352)</f>
        <v>352</v>
      </c>
      <c r="E345" s="1"/>
      <c r="F345" s="1" t="s">
        <v>15</v>
      </c>
      <c r="G345" s="1" t="s">
        <v>311</v>
      </c>
      <c r="H345" s="1" t="s">
        <v>3</v>
      </c>
      <c r="I345" s="1">
        <v>0</v>
      </c>
      <c r="J345" s="1"/>
      <c r="K345" s="1">
        <v>0</v>
      </c>
      <c r="L345" s="1"/>
      <c r="M345" s="1" t="s">
        <v>3</v>
      </c>
      <c r="N345" s="1"/>
      <c r="O345" s="1"/>
      <c r="P345" s="1"/>
      <c r="Q345" s="1"/>
      <c r="R345" s="1"/>
      <c r="S345" s="1">
        <v>0</v>
      </c>
      <c r="T345" s="1"/>
      <c r="U345" s="1" t="s">
        <v>3</v>
      </c>
      <c r="V345" s="1">
        <v>0</v>
      </c>
      <c r="W345" s="1"/>
      <c r="X345" s="1"/>
      <c r="Y345" s="1"/>
      <c r="Z345" s="1"/>
      <c r="AA345" s="1"/>
      <c r="AB345" s="1" t="s">
        <v>3</v>
      </c>
      <c r="AC345" s="1" t="s">
        <v>3</v>
      </c>
      <c r="AD345" s="1" t="s">
        <v>3</v>
      </c>
      <c r="AE345" s="1" t="s">
        <v>3</v>
      </c>
      <c r="AF345" s="1" t="s">
        <v>3</v>
      </c>
      <c r="AG345" s="1" t="s">
        <v>3</v>
      </c>
      <c r="AH345" s="1"/>
      <c r="AI345" s="1"/>
      <c r="AJ345" s="1"/>
      <c r="AK345" s="1"/>
      <c r="AL345" s="1"/>
      <c r="AM345" s="1"/>
      <c r="AN345" s="1"/>
      <c r="AO345" s="1"/>
      <c r="AP345" s="1" t="s">
        <v>3</v>
      </c>
      <c r="AQ345" s="1" t="s">
        <v>3</v>
      </c>
      <c r="AR345" s="1" t="s">
        <v>3</v>
      </c>
      <c r="AS345" s="1"/>
      <c r="AT345" s="1"/>
      <c r="AU345" s="1"/>
      <c r="AV345" s="1"/>
      <c r="AW345" s="1"/>
      <c r="AX345" s="1"/>
      <c r="AY345" s="1"/>
      <c r="AZ345" s="1" t="s">
        <v>3</v>
      </c>
      <c r="BA345" s="1"/>
      <c r="BB345" s="1" t="s">
        <v>3</v>
      </c>
      <c r="BC345" s="1" t="s">
        <v>3</v>
      </c>
      <c r="BD345" s="1" t="s">
        <v>3</v>
      </c>
      <c r="BE345" s="1" t="s">
        <v>3</v>
      </c>
      <c r="BF345" s="1" t="s">
        <v>3</v>
      </c>
      <c r="BG345" s="1" t="s">
        <v>3</v>
      </c>
      <c r="BH345" s="1" t="s">
        <v>3</v>
      </c>
      <c r="BI345" s="1" t="s">
        <v>3</v>
      </c>
      <c r="BJ345" s="1" t="s">
        <v>3</v>
      </c>
      <c r="BK345" s="1" t="s">
        <v>3</v>
      </c>
      <c r="BL345" s="1" t="s">
        <v>3</v>
      </c>
      <c r="BM345" s="1" t="s">
        <v>3</v>
      </c>
      <c r="BN345" s="1" t="s">
        <v>3</v>
      </c>
      <c r="BO345" s="1" t="s">
        <v>3</v>
      </c>
      <c r="BP345" s="1" t="s">
        <v>3</v>
      </c>
      <c r="BQ345" s="1"/>
      <c r="BR345" s="1"/>
      <c r="BS345" s="1"/>
      <c r="BT345" s="1"/>
      <c r="BU345" s="1"/>
      <c r="BV345" s="1"/>
      <c r="BW345" s="1"/>
      <c r="BX345" s="1">
        <v>0</v>
      </c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>
        <v>0</v>
      </c>
    </row>
    <row r="347" spans="1:245" x14ac:dyDescent="0.2">
      <c r="A347" s="2">
        <v>52</v>
      </c>
      <c r="B347" s="2">
        <f t="shared" ref="B347:G347" si="208">B352</f>
        <v>1</v>
      </c>
      <c r="C347" s="2">
        <f t="shared" si="208"/>
        <v>4</v>
      </c>
      <c r="D347" s="2">
        <f t="shared" si="208"/>
        <v>345</v>
      </c>
      <c r="E347" s="2">
        <f t="shared" si="208"/>
        <v>0</v>
      </c>
      <c r="F347" s="2" t="str">
        <f t="shared" si="208"/>
        <v>Новый раздел</v>
      </c>
      <c r="G347" s="2" t="str">
        <f t="shared" si="208"/>
        <v>Транспортные расходы</v>
      </c>
      <c r="H347" s="2"/>
      <c r="I347" s="2"/>
      <c r="J347" s="2"/>
      <c r="K347" s="2"/>
      <c r="L347" s="2"/>
      <c r="M347" s="2"/>
      <c r="N347" s="2"/>
      <c r="O347" s="2">
        <f t="shared" ref="O347:AT347" si="209">O352</f>
        <v>56338.33</v>
      </c>
      <c r="P347" s="2">
        <f t="shared" si="209"/>
        <v>51936.2</v>
      </c>
      <c r="Q347" s="2">
        <f t="shared" si="209"/>
        <v>4402.13</v>
      </c>
      <c r="R347" s="2">
        <f t="shared" si="209"/>
        <v>0</v>
      </c>
      <c r="S347" s="2">
        <f t="shared" si="209"/>
        <v>0</v>
      </c>
      <c r="T347" s="2">
        <f t="shared" si="209"/>
        <v>0</v>
      </c>
      <c r="U347" s="2">
        <f t="shared" si="209"/>
        <v>0</v>
      </c>
      <c r="V347" s="2">
        <f t="shared" si="209"/>
        <v>0</v>
      </c>
      <c r="W347" s="2">
        <f t="shared" si="209"/>
        <v>0</v>
      </c>
      <c r="X347" s="2">
        <f t="shared" si="209"/>
        <v>0</v>
      </c>
      <c r="Y347" s="2">
        <f t="shared" si="209"/>
        <v>0</v>
      </c>
      <c r="Z347" s="2">
        <f t="shared" si="209"/>
        <v>0</v>
      </c>
      <c r="AA347" s="2">
        <f t="shared" si="209"/>
        <v>0</v>
      </c>
      <c r="AB347" s="2">
        <f t="shared" si="209"/>
        <v>56338.33</v>
      </c>
      <c r="AC347" s="2">
        <f t="shared" si="209"/>
        <v>51936.2</v>
      </c>
      <c r="AD347" s="2">
        <f t="shared" si="209"/>
        <v>4402.13</v>
      </c>
      <c r="AE347" s="2">
        <f t="shared" si="209"/>
        <v>0</v>
      </c>
      <c r="AF347" s="2">
        <f t="shared" si="209"/>
        <v>0</v>
      </c>
      <c r="AG347" s="2">
        <f t="shared" si="209"/>
        <v>0</v>
      </c>
      <c r="AH347" s="2">
        <f t="shared" si="209"/>
        <v>0</v>
      </c>
      <c r="AI347" s="2">
        <f t="shared" si="209"/>
        <v>0</v>
      </c>
      <c r="AJ347" s="2">
        <f t="shared" si="209"/>
        <v>0</v>
      </c>
      <c r="AK347" s="2">
        <f t="shared" si="209"/>
        <v>0</v>
      </c>
      <c r="AL347" s="2">
        <f t="shared" si="209"/>
        <v>0</v>
      </c>
      <c r="AM347" s="2">
        <f t="shared" si="209"/>
        <v>0</v>
      </c>
      <c r="AN347" s="2">
        <f t="shared" si="209"/>
        <v>0</v>
      </c>
      <c r="AO347" s="2">
        <f t="shared" si="209"/>
        <v>0</v>
      </c>
      <c r="AP347" s="2">
        <f t="shared" si="209"/>
        <v>0</v>
      </c>
      <c r="AQ347" s="2">
        <f t="shared" si="209"/>
        <v>0</v>
      </c>
      <c r="AR347" s="2">
        <f t="shared" si="209"/>
        <v>56338.33</v>
      </c>
      <c r="AS347" s="2">
        <f t="shared" si="209"/>
        <v>0</v>
      </c>
      <c r="AT347" s="2">
        <f t="shared" si="209"/>
        <v>0</v>
      </c>
      <c r="AU347" s="2">
        <f t="shared" ref="AU347:BZ347" si="210">AU352</f>
        <v>56338.33</v>
      </c>
      <c r="AV347" s="2">
        <f t="shared" si="210"/>
        <v>51936.2</v>
      </c>
      <c r="AW347" s="2">
        <f t="shared" si="210"/>
        <v>51936.2</v>
      </c>
      <c r="AX347" s="2">
        <f t="shared" si="210"/>
        <v>0</v>
      </c>
      <c r="AY347" s="2">
        <f t="shared" si="210"/>
        <v>51936.2</v>
      </c>
      <c r="AZ347" s="2">
        <f t="shared" si="210"/>
        <v>0</v>
      </c>
      <c r="BA347" s="2">
        <f t="shared" si="210"/>
        <v>0</v>
      </c>
      <c r="BB347" s="2">
        <f t="shared" si="210"/>
        <v>0</v>
      </c>
      <c r="BC347" s="2">
        <f t="shared" si="210"/>
        <v>0</v>
      </c>
      <c r="BD347" s="2">
        <f t="shared" si="210"/>
        <v>0</v>
      </c>
      <c r="BE347" s="2">
        <f t="shared" si="210"/>
        <v>0</v>
      </c>
      <c r="BF347" s="2">
        <f t="shared" si="210"/>
        <v>0</v>
      </c>
      <c r="BG347" s="2">
        <f t="shared" si="210"/>
        <v>0</v>
      </c>
      <c r="BH347" s="2">
        <f t="shared" si="210"/>
        <v>0</v>
      </c>
      <c r="BI347" s="2">
        <f t="shared" si="210"/>
        <v>0</v>
      </c>
      <c r="BJ347" s="2">
        <f t="shared" si="210"/>
        <v>0</v>
      </c>
      <c r="BK347" s="2">
        <f t="shared" si="210"/>
        <v>0</v>
      </c>
      <c r="BL347" s="2">
        <f t="shared" si="210"/>
        <v>0</v>
      </c>
      <c r="BM347" s="2">
        <f t="shared" si="210"/>
        <v>0</v>
      </c>
      <c r="BN347" s="2">
        <f t="shared" si="210"/>
        <v>0</v>
      </c>
      <c r="BO347" s="2">
        <f t="shared" si="210"/>
        <v>0</v>
      </c>
      <c r="BP347" s="2">
        <f t="shared" si="210"/>
        <v>0</v>
      </c>
      <c r="BQ347" s="2">
        <f t="shared" si="210"/>
        <v>0</v>
      </c>
      <c r="BR347" s="2">
        <f t="shared" si="210"/>
        <v>0</v>
      </c>
      <c r="BS347" s="2">
        <f t="shared" si="210"/>
        <v>0</v>
      </c>
      <c r="BT347" s="2">
        <f t="shared" si="210"/>
        <v>0</v>
      </c>
      <c r="BU347" s="2">
        <f t="shared" si="210"/>
        <v>0</v>
      </c>
      <c r="BV347" s="2">
        <f t="shared" si="210"/>
        <v>0</v>
      </c>
      <c r="BW347" s="2">
        <f t="shared" si="210"/>
        <v>0</v>
      </c>
      <c r="BX347" s="2">
        <f t="shared" si="210"/>
        <v>0</v>
      </c>
      <c r="BY347" s="2">
        <f t="shared" si="210"/>
        <v>0</v>
      </c>
      <c r="BZ347" s="2">
        <f t="shared" si="210"/>
        <v>0</v>
      </c>
      <c r="CA347" s="2">
        <f t="shared" ref="CA347:DF347" si="211">CA352</f>
        <v>56338.33</v>
      </c>
      <c r="CB347" s="2">
        <f t="shared" si="211"/>
        <v>0</v>
      </c>
      <c r="CC347" s="2">
        <f t="shared" si="211"/>
        <v>0</v>
      </c>
      <c r="CD347" s="2">
        <f t="shared" si="211"/>
        <v>56338.33</v>
      </c>
      <c r="CE347" s="2">
        <f t="shared" si="211"/>
        <v>51936.2</v>
      </c>
      <c r="CF347" s="2">
        <f t="shared" si="211"/>
        <v>51936.2</v>
      </c>
      <c r="CG347" s="2">
        <f t="shared" si="211"/>
        <v>0</v>
      </c>
      <c r="CH347" s="2">
        <f t="shared" si="211"/>
        <v>51936.2</v>
      </c>
      <c r="CI347" s="2">
        <f t="shared" si="211"/>
        <v>0</v>
      </c>
      <c r="CJ347" s="2">
        <f t="shared" si="211"/>
        <v>0</v>
      </c>
      <c r="CK347" s="2">
        <f t="shared" si="211"/>
        <v>0</v>
      </c>
      <c r="CL347" s="2">
        <f t="shared" si="211"/>
        <v>0</v>
      </c>
      <c r="CM347" s="2">
        <f t="shared" si="211"/>
        <v>0</v>
      </c>
      <c r="CN347" s="2">
        <f t="shared" si="211"/>
        <v>0</v>
      </c>
      <c r="CO347" s="2">
        <f t="shared" si="211"/>
        <v>0</v>
      </c>
      <c r="CP347" s="2">
        <f t="shared" si="211"/>
        <v>0</v>
      </c>
      <c r="CQ347" s="2">
        <f t="shared" si="211"/>
        <v>0</v>
      </c>
      <c r="CR347" s="2">
        <f t="shared" si="211"/>
        <v>0</v>
      </c>
      <c r="CS347" s="2">
        <f t="shared" si="211"/>
        <v>0</v>
      </c>
      <c r="CT347" s="2">
        <f t="shared" si="211"/>
        <v>0</v>
      </c>
      <c r="CU347" s="2">
        <f t="shared" si="211"/>
        <v>0</v>
      </c>
      <c r="CV347" s="2">
        <f t="shared" si="211"/>
        <v>0</v>
      </c>
      <c r="CW347" s="2">
        <f t="shared" si="211"/>
        <v>0</v>
      </c>
      <c r="CX347" s="2">
        <f t="shared" si="211"/>
        <v>0</v>
      </c>
      <c r="CY347" s="2">
        <f t="shared" si="211"/>
        <v>0</v>
      </c>
      <c r="CZ347" s="2">
        <f t="shared" si="211"/>
        <v>0</v>
      </c>
      <c r="DA347" s="2">
        <f t="shared" si="211"/>
        <v>0</v>
      </c>
      <c r="DB347" s="2">
        <f t="shared" si="211"/>
        <v>0</v>
      </c>
      <c r="DC347" s="2">
        <f t="shared" si="211"/>
        <v>0</v>
      </c>
      <c r="DD347" s="2">
        <f t="shared" si="211"/>
        <v>0</v>
      </c>
      <c r="DE347" s="2">
        <f t="shared" si="211"/>
        <v>0</v>
      </c>
      <c r="DF347" s="2">
        <f t="shared" si="211"/>
        <v>0</v>
      </c>
      <c r="DG347" s="3">
        <f t="shared" ref="DG347:EL347" si="212">DG352</f>
        <v>0</v>
      </c>
      <c r="DH347" s="3">
        <f t="shared" si="212"/>
        <v>0</v>
      </c>
      <c r="DI347" s="3">
        <f t="shared" si="212"/>
        <v>0</v>
      </c>
      <c r="DJ347" s="3">
        <f t="shared" si="212"/>
        <v>0</v>
      </c>
      <c r="DK347" s="3">
        <f t="shared" si="212"/>
        <v>0</v>
      </c>
      <c r="DL347" s="3">
        <f t="shared" si="212"/>
        <v>0</v>
      </c>
      <c r="DM347" s="3">
        <f t="shared" si="212"/>
        <v>0</v>
      </c>
      <c r="DN347" s="3">
        <f t="shared" si="212"/>
        <v>0</v>
      </c>
      <c r="DO347" s="3">
        <f t="shared" si="212"/>
        <v>0</v>
      </c>
      <c r="DP347" s="3">
        <f t="shared" si="212"/>
        <v>0</v>
      </c>
      <c r="DQ347" s="3">
        <f t="shared" si="212"/>
        <v>0</v>
      </c>
      <c r="DR347" s="3">
        <f t="shared" si="212"/>
        <v>0</v>
      </c>
      <c r="DS347" s="3">
        <f t="shared" si="212"/>
        <v>0</v>
      </c>
      <c r="DT347" s="3">
        <f t="shared" si="212"/>
        <v>0</v>
      </c>
      <c r="DU347" s="3">
        <f t="shared" si="212"/>
        <v>0</v>
      </c>
      <c r="DV347" s="3">
        <f t="shared" si="212"/>
        <v>0</v>
      </c>
      <c r="DW347" s="3">
        <f t="shared" si="212"/>
        <v>0</v>
      </c>
      <c r="DX347" s="3">
        <f t="shared" si="212"/>
        <v>0</v>
      </c>
      <c r="DY347" s="3">
        <f t="shared" si="212"/>
        <v>0</v>
      </c>
      <c r="DZ347" s="3">
        <f t="shared" si="212"/>
        <v>0</v>
      </c>
      <c r="EA347" s="3">
        <f t="shared" si="212"/>
        <v>0</v>
      </c>
      <c r="EB347" s="3">
        <f t="shared" si="212"/>
        <v>0</v>
      </c>
      <c r="EC347" s="3">
        <f t="shared" si="212"/>
        <v>0</v>
      </c>
      <c r="ED347" s="3">
        <f t="shared" si="212"/>
        <v>0</v>
      </c>
      <c r="EE347" s="3">
        <f t="shared" si="212"/>
        <v>0</v>
      </c>
      <c r="EF347" s="3">
        <f t="shared" si="212"/>
        <v>0</v>
      </c>
      <c r="EG347" s="3">
        <f t="shared" si="212"/>
        <v>0</v>
      </c>
      <c r="EH347" s="3">
        <f t="shared" si="212"/>
        <v>0</v>
      </c>
      <c r="EI347" s="3">
        <f t="shared" si="212"/>
        <v>0</v>
      </c>
      <c r="EJ347" s="3">
        <f t="shared" si="212"/>
        <v>0</v>
      </c>
      <c r="EK347" s="3">
        <f t="shared" si="212"/>
        <v>0</v>
      </c>
      <c r="EL347" s="3">
        <f t="shared" si="212"/>
        <v>0</v>
      </c>
      <c r="EM347" s="3">
        <f t="shared" ref="EM347:FR347" si="213">EM352</f>
        <v>0</v>
      </c>
      <c r="EN347" s="3">
        <f t="shared" si="213"/>
        <v>0</v>
      </c>
      <c r="EO347" s="3">
        <f t="shared" si="213"/>
        <v>0</v>
      </c>
      <c r="EP347" s="3">
        <f t="shared" si="213"/>
        <v>0</v>
      </c>
      <c r="EQ347" s="3">
        <f t="shared" si="213"/>
        <v>0</v>
      </c>
      <c r="ER347" s="3">
        <f t="shared" si="213"/>
        <v>0</v>
      </c>
      <c r="ES347" s="3">
        <f t="shared" si="213"/>
        <v>0</v>
      </c>
      <c r="ET347" s="3">
        <f t="shared" si="213"/>
        <v>0</v>
      </c>
      <c r="EU347" s="3">
        <f t="shared" si="213"/>
        <v>0</v>
      </c>
      <c r="EV347" s="3">
        <f t="shared" si="213"/>
        <v>0</v>
      </c>
      <c r="EW347" s="3">
        <f t="shared" si="213"/>
        <v>0</v>
      </c>
      <c r="EX347" s="3">
        <f t="shared" si="213"/>
        <v>0</v>
      </c>
      <c r="EY347" s="3">
        <f t="shared" si="213"/>
        <v>0</v>
      </c>
      <c r="EZ347" s="3">
        <f t="shared" si="213"/>
        <v>0</v>
      </c>
      <c r="FA347" s="3">
        <f t="shared" si="213"/>
        <v>0</v>
      </c>
      <c r="FB347" s="3">
        <f t="shared" si="213"/>
        <v>0</v>
      </c>
      <c r="FC347" s="3">
        <f t="shared" si="213"/>
        <v>0</v>
      </c>
      <c r="FD347" s="3">
        <f t="shared" si="213"/>
        <v>0</v>
      </c>
      <c r="FE347" s="3">
        <f t="shared" si="213"/>
        <v>0</v>
      </c>
      <c r="FF347" s="3">
        <f t="shared" si="213"/>
        <v>0</v>
      </c>
      <c r="FG347" s="3">
        <f t="shared" si="213"/>
        <v>0</v>
      </c>
      <c r="FH347" s="3">
        <f t="shared" si="213"/>
        <v>0</v>
      </c>
      <c r="FI347" s="3">
        <f t="shared" si="213"/>
        <v>0</v>
      </c>
      <c r="FJ347" s="3">
        <f t="shared" si="213"/>
        <v>0</v>
      </c>
      <c r="FK347" s="3">
        <f t="shared" si="213"/>
        <v>0</v>
      </c>
      <c r="FL347" s="3">
        <f t="shared" si="213"/>
        <v>0</v>
      </c>
      <c r="FM347" s="3">
        <f t="shared" si="213"/>
        <v>0</v>
      </c>
      <c r="FN347" s="3">
        <f t="shared" si="213"/>
        <v>0</v>
      </c>
      <c r="FO347" s="3">
        <f t="shared" si="213"/>
        <v>0</v>
      </c>
      <c r="FP347" s="3">
        <f t="shared" si="213"/>
        <v>0</v>
      </c>
      <c r="FQ347" s="3">
        <f t="shared" si="213"/>
        <v>0</v>
      </c>
      <c r="FR347" s="3">
        <f t="shared" si="213"/>
        <v>0</v>
      </c>
      <c r="FS347" s="3">
        <f t="shared" ref="FS347:GX347" si="214">FS352</f>
        <v>0</v>
      </c>
      <c r="FT347" s="3">
        <f t="shared" si="214"/>
        <v>0</v>
      </c>
      <c r="FU347" s="3">
        <f t="shared" si="214"/>
        <v>0</v>
      </c>
      <c r="FV347" s="3">
        <f t="shared" si="214"/>
        <v>0</v>
      </c>
      <c r="FW347" s="3">
        <f t="shared" si="214"/>
        <v>0</v>
      </c>
      <c r="FX347" s="3">
        <f t="shared" si="214"/>
        <v>0</v>
      </c>
      <c r="FY347" s="3">
        <f t="shared" si="214"/>
        <v>0</v>
      </c>
      <c r="FZ347" s="3">
        <f t="shared" si="214"/>
        <v>0</v>
      </c>
      <c r="GA347" s="3">
        <f t="shared" si="214"/>
        <v>0</v>
      </c>
      <c r="GB347" s="3">
        <f t="shared" si="214"/>
        <v>0</v>
      </c>
      <c r="GC347" s="3">
        <f t="shared" si="214"/>
        <v>0</v>
      </c>
      <c r="GD347" s="3">
        <f t="shared" si="214"/>
        <v>0</v>
      </c>
      <c r="GE347" s="3">
        <f t="shared" si="214"/>
        <v>0</v>
      </c>
      <c r="GF347" s="3">
        <f t="shared" si="214"/>
        <v>0</v>
      </c>
      <c r="GG347" s="3">
        <f t="shared" si="214"/>
        <v>0</v>
      </c>
      <c r="GH347" s="3">
        <f t="shared" si="214"/>
        <v>0</v>
      </c>
      <c r="GI347" s="3">
        <f t="shared" si="214"/>
        <v>0</v>
      </c>
      <c r="GJ347" s="3">
        <f t="shared" si="214"/>
        <v>0</v>
      </c>
      <c r="GK347" s="3">
        <f t="shared" si="214"/>
        <v>0</v>
      </c>
      <c r="GL347" s="3">
        <f t="shared" si="214"/>
        <v>0</v>
      </c>
      <c r="GM347" s="3">
        <f t="shared" si="214"/>
        <v>0</v>
      </c>
      <c r="GN347" s="3">
        <f t="shared" si="214"/>
        <v>0</v>
      </c>
      <c r="GO347" s="3">
        <f t="shared" si="214"/>
        <v>0</v>
      </c>
      <c r="GP347" s="3">
        <f t="shared" si="214"/>
        <v>0</v>
      </c>
      <c r="GQ347" s="3">
        <f t="shared" si="214"/>
        <v>0</v>
      </c>
      <c r="GR347" s="3">
        <f t="shared" si="214"/>
        <v>0</v>
      </c>
      <c r="GS347" s="3">
        <f t="shared" si="214"/>
        <v>0</v>
      </c>
      <c r="GT347" s="3">
        <f t="shared" si="214"/>
        <v>0</v>
      </c>
      <c r="GU347" s="3">
        <f t="shared" si="214"/>
        <v>0</v>
      </c>
      <c r="GV347" s="3">
        <f t="shared" si="214"/>
        <v>0</v>
      </c>
      <c r="GW347" s="3">
        <f t="shared" si="214"/>
        <v>0</v>
      </c>
      <c r="GX347" s="3">
        <f t="shared" si="214"/>
        <v>0</v>
      </c>
    </row>
    <row r="349" spans="1:245" x14ac:dyDescent="0.2">
      <c r="A349">
        <v>17</v>
      </c>
      <c r="B349">
        <v>1</v>
      </c>
      <c r="E349" t="s">
        <v>19</v>
      </c>
      <c r="F349" t="s">
        <v>312</v>
      </c>
      <c r="G349" t="s">
        <v>313</v>
      </c>
      <c r="H349" t="s">
        <v>314</v>
      </c>
      <c r="I349">
        <v>2</v>
      </c>
      <c r="J349">
        <v>0</v>
      </c>
      <c r="K349">
        <v>2</v>
      </c>
      <c r="O349">
        <f>ROUND(CP349,2)</f>
        <v>51936.2</v>
      </c>
      <c r="P349">
        <f>ROUND((ROUND((AC349*AW349*I349),2)*BC349),2)</f>
        <v>51936.2</v>
      </c>
      <c r="Q349">
        <f>(ROUND((ROUND(((ET349)*AV349*I349),2)*BB349),2)+ROUND((ROUND(((AE349-(EU349))*AV349*I349),2)*BS349),2))</f>
        <v>0</v>
      </c>
      <c r="R349">
        <f>ROUND((ROUND((AE349*AV349*I349),2)*BS349),2)</f>
        <v>0</v>
      </c>
      <c r="S349">
        <f>ROUND((ROUND((AF349*AV349*I349),2)*BA349),2)</f>
        <v>0</v>
      </c>
      <c r="T349">
        <f>ROUND(CU349*I349,2)</f>
        <v>0</v>
      </c>
      <c r="U349">
        <f>CV349*I349</f>
        <v>0</v>
      </c>
      <c r="V349">
        <f>CW349*I349</f>
        <v>0</v>
      </c>
      <c r="W349">
        <f>ROUND(CX349*I349,2)</f>
        <v>0</v>
      </c>
      <c r="X349">
        <f>ROUND(CY349,2)</f>
        <v>0</v>
      </c>
      <c r="Y349">
        <f>ROUND(CZ349,2)</f>
        <v>0</v>
      </c>
      <c r="AA349">
        <v>109110011</v>
      </c>
      <c r="AB349">
        <f>ROUND((AC349+AD349+AF349),6)</f>
        <v>5052.16</v>
      </c>
      <c r="AC349">
        <f>ROUND((ES349),6)</f>
        <v>5052.16</v>
      </c>
      <c r="AD349">
        <f>ROUND((((ET349)-(EU349))+AE349),6)</f>
        <v>0</v>
      </c>
      <c r="AE349">
        <f>ROUND((EU349),6)</f>
        <v>0</v>
      </c>
      <c r="AF349">
        <f>ROUND((EV349),6)</f>
        <v>0</v>
      </c>
      <c r="AG349">
        <f>ROUND((AP349),6)</f>
        <v>0</v>
      </c>
      <c r="AH349">
        <f>(EW349)</f>
        <v>0</v>
      </c>
      <c r="AI349">
        <f>(EX349)</f>
        <v>0</v>
      </c>
      <c r="AJ349">
        <f>(AS349)</f>
        <v>0</v>
      </c>
      <c r="AK349">
        <v>5052.16</v>
      </c>
      <c r="AL349">
        <v>5052.16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5.14</v>
      </c>
      <c r="BB349">
        <v>5.14</v>
      </c>
      <c r="BC349">
        <v>5.14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4</v>
      </c>
      <c r="BJ349" t="s">
        <v>3</v>
      </c>
      <c r="BM349">
        <v>400002</v>
      </c>
      <c r="BN349">
        <v>0</v>
      </c>
      <c r="BO349" t="s">
        <v>3</v>
      </c>
      <c r="BP349">
        <v>0</v>
      </c>
      <c r="BQ349">
        <v>202</v>
      </c>
      <c r="BR349">
        <v>0</v>
      </c>
      <c r="BS349">
        <v>5.14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>(P349+Q349+S349)</f>
        <v>51936.2</v>
      </c>
      <c r="CQ349">
        <f>ROUND((ROUND((AC349*AW349*1),2)*BC349),2)</f>
        <v>25968.1</v>
      </c>
      <c r="CR349">
        <f>(ROUND((ROUND(((ET349)*AV349*1),2)*BB349),2)+ROUND((ROUND(((AE349-(EU349))*AV349*1),2)*BS349),2))</f>
        <v>0</v>
      </c>
      <c r="CS349">
        <f>ROUND((ROUND((AE349*AV349*1),2)*BS349),2)</f>
        <v>0</v>
      </c>
      <c r="CT349">
        <f>ROUND((ROUND((AF349*AV349*1),2)*BA349),2)</f>
        <v>0</v>
      </c>
      <c r="CU349">
        <f>AG349</f>
        <v>0</v>
      </c>
      <c r="CV349">
        <f>(AH349*AV349)</f>
        <v>0</v>
      </c>
      <c r="CW349">
        <f>AI349</f>
        <v>0</v>
      </c>
      <c r="CX349">
        <f>AJ349</f>
        <v>0</v>
      </c>
      <c r="CY349">
        <f>S349*(BZ349/100)</f>
        <v>0</v>
      </c>
      <c r="CZ349">
        <f>S349*(CA349/100)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314</v>
      </c>
      <c r="DW349" t="s">
        <v>314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94153410</v>
      </c>
      <c r="EF349">
        <v>202</v>
      </c>
      <c r="EG349" t="s">
        <v>315</v>
      </c>
      <c r="EH349">
        <v>0</v>
      </c>
      <c r="EI349" t="s">
        <v>3</v>
      </c>
      <c r="EJ349">
        <v>1</v>
      </c>
      <c r="EK349">
        <v>400002</v>
      </c>
      <c r="EL349" t="s">
        <v>316</v>
      </c>
      <c r="EM349" t="s">
        <v>315</v>
      </c>
      <c r="EO349" t="s">
        <v>3</v>
      </c>
      <c r="EQ349">
        <v>0</v>
      </c>
      <c r="ER349">
        <v>5052.16</v>
      </c>
      <c r="ES349">
        <v>5052.16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31161.75</v>
      </c>
      <c r="FQ349">
        <v>0</v>
      </c>
      <c r="FR349">
        <f>ROUND(IF(AND(BH349=3,BI349=3),P349,0),2)</f>
        <v>0</v>
      </c>
      <c r="FS349">
        <v>0</v>
      </c>
      <c r="FX349">
        <v>0</v>
      </c>
      <c r="FY349">
        <v>0</v>
      </c>
      <c r="GA349" t="s">
        <v>317</v>
      </c>
      <c r="GD349">
        <v>0</v>
      </c>
      <c r="GF349">
        <v>-397331672</v>
      </c>
      <c r="GG349">
        <v>2</v>
      </c>
      <c r="GH349">
        <v>3</v>
      </c>
      <c r="GI349">
        <v>3</v>
      </c>
      <c r="GJ349">
        <v>0</v>
      </c>
      <c r="GK349">
        <f>ROUND(R349*(R12)/100,2)</f>
        <v>0</v>
      </c>
      <c r="GL349">
        <f>ROUND(IF(AND(BH349=3,BI349=3,FS349&lt;&gt;0),P349,0),2)</f>
        <v>0</v>
      </c>
      <c r="GM349">
        <f>ROUND(O349+X349+Y349+GK349,2)+GX349</f>
        <v>51936.2</v>
      </c>
      <c r="GN349">
        <f>IF(OR(BI349=0,BI349=1),ROUND(O349+X349+Y349+GK349,2),0)</f>
        <v>0</v>
      </c>
      <c r="GO349">
        <f>IF(BI349=2,ROUND(O349+X349+Y349+GK349,2),0)</f>
        <v>0</v>
      </c>
      <c r="GP349">
        <f>IF(BI349=4,ROUND(O349+X349+Y349+GK349,2)+GX349,0)</f>
        <v>51936.2</v>
      </c>
      <c r="GR349">
        <v>1</v>
      </c>
      <c r="GS349">
        <v>1</v>
      </c>
      <c r="GT349">
        <v>0</v>
      </c>
      <c r="GU349" t="s">
        <v>3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318</v>
      </c>
      <c r="HF349" t="s">
        <v>318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17</v>
      </c>
      <c r="B350">
        <v>1</v>
      </c>
      <c r="C350">
        <f>ROW(SmtRes!A92)</f>
        <v>92</v>
      </c>
      <c r="D350">
        <f>ROW(EtalonRes!A100)</f>
        <v>100</v>
      </c>
      <c r="E350" t="s">
        <v>100</v>
      </c>
      <c r="F350" t="s">
        <v>319</v>
      </c>
      <c r="G350" t="s">
        <v>320</v>
      </c>
      <c r="H350" t="s">
        <v>33</v>
      </c>
      <c r="I350">
        <v>8</v>
      </c>
      <c r="J350">
        <v>0</v>
      </c>
      <c r="K350">
        <v>8</v>
      </c>
      <c r="O350">
        <f>ROUND(CP350,2)</f>
        <v>4402.13</v>
      </c>
      <c r="P350">
        <f>ROUND((ROUND((AC350*AW350*I350),2)*BC350),2)</f>
        <v>0</v>
      </c>
      <c r="Q350">
        <f>(ROUND((ROUND(((ET350)*AV350*I350),2)*BB350),2)+ROUND((ROUND(((AE350-(EU350))*AV350*I350),2)*BS350),2))</f>
        <v>4402.13</v>
      </c>
      <c r="R350">
        <f>ROUND((ROUND((AE350*AV350*I350),2)*BS350),2)</f>
        <v>0</v>
      </c>
      <c r="S350">
        <f>ROUND((ROUND((AF350*AV350*I350),2)*BA350),2)</f>
        <v>0</v>
      </c>
      <c r="T350">
        <f>ROUND(CU350*I350,2)</f>
        <v>0</v>
      </c>
      <c r="U350">
        <f>CV350*I350</f>
        <v>0</v>
      </c>
      <c r="V350">
        <f>CW350*I350</f>
        <v>0</v>
      </c>
      <c r="W350">
        <f>ROUND(CX350*I350,2)</f>
        <v>0</v>
      </c>
      <c r="X350">
        <f>ROUND(CY350,2)</f>
        <v>0</v>
      </c>
      <c r="Y350">
        <f>ROUND(CZ350,2)</f>
        <v>0</v>
      </c>
      <c r="AA350">
        <v>109110011</v>
      </c>
      <c r="AB350">
        <f>ROUND((AC350+AD350+AF350),6)</f>
        <v>44.81</v>
      </c>
      <c r="AC350">
        <f>ROUND((ES350),6)</f>
        <v>0</v>
      </c>
      <c r="AD350">
        <f>ROUND((((ET350)-(EU350))+AE350),6)</f>
        <v>44.81</v>
      </c>
      <c r="AE350">
        <f>ROUND((EU350),6)</f>
        <v>0</v>
      </c>
      <c r="AF350">
        <f>ROUND((EV350),6)</f>
        <v>0</v>
      </c>
      <c r="AG350">
        <f>ROUND((AP350),6)</f>
        <v>0</v>
      </c>
      <c r="AH350">
        <f>(EW350)</f>
        <v>0</v>
      </c>
      <c r="AI350">
        <f>(EX350)</f>
        <v>0</v>
      </c>
      <c r="AJ350">
        <f>(AS350)</f>
        <v>0</v>
      </c>
      <c r="AK350">
        <v>44.81</v>
      </c>
      <c r="AL350">
        <v>0</v>
      </c>
      <c r="AM350">
        <v>44.81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95</v>
      </c>
      <c r="AU350">
        <v>65</v>
      </c>
      <c r="AV350">
        <v>1</v>
      </c>
      <c r="AW350">
        <v>1</v>
      </c>
      <c r="AZ350">
        <v>1</v>
      </c>
      <c r="BA350">
        <v>1</v>
      </c>
      <c r="BB350">
        <v>12.28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4</v>
      </c>
      <c r="BJ350" t="s">
        <v>321</v>
      </c>
      <c r="BM350">
        <v>1113</v>
      </c>
      <c r="BN350">
        <v>0</v>
      </c>
      <c r="BO350" t="s">
        <v>319</v>
      </c>
      <c r="BP350">
        <v>1</v>
      </c>
      <c r="BQ350">
        <v>150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95</v>
      </c>
      <c r="CA350">
        <v>65</v>
      </c>
      <c r="CB350" t="s">
        <v>3</v>
      </c>
      <c r="CE350">
        <v>30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>(P350+Q350+S350)</f>
        <v>4402.13</v>
      </c>
      <c r="CQ350">
        <f>ROUND((ROUND((AC350*AW350*1),2)*BC350),2)</f>
        <v>0</v>
      </c>
      <c r="CR350">
        <f>(ROUND((ROUND(((ET350)*AV350*1),2)*BB350),2)+ROUND((ROUND(((AE350-(EU350))*AV350*1),2)*BS350),2))</f>
        <v>550.27</v>
      </c>
      <c r="CS350">
        <f>ROUND((ROUND((AE350*AV350*1),2)*BS350),2)</f>
        <v>0</v>
      </c>
      <c r="CT350">
        <f>ROUND((ROUND((AF350*AV350*1),2)*BA350),2)</f>
        <v>0</v>
      </c>
      <c r="CU350">
        <f>AG350</f>
        <v>0</v>
      </c>
      <c r="CV350">
        <f>(AH350*AV350)</f>
        <v>0</v>
      </c>
      <c r="CW350">
        <f>AI350</f>
        <v>0</v>
      </c>
      <c r="CX350">
        <f>AJ350</f>
        <v>0</v>
      </c>
      <c r="CY350">
        <f>S350*(BZ350/100)</f>
        <v>0</v>
      </c>
      <c r="CZ350">
        <f>S350*(CA350/100)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1009</v>
      </c>
      <c r="DV350" t="s">
        <v>33</v>
      </c>
      <c r="DW350" t="s">
        <v>33</v>
      </c>
      <c r="DX350">
        <v>1000</v>
      </c>
      <c r="DZ350" t="s">
        <v>3</v>
      </c>
      <c r="EA350" t="s">
        <v>3</v>
      </c>
      <c r="EB350" t="s">
        <v>3</v>
      </c>
      <c r="EC350" t="s">
        <v>3</v>
      </c>
      <c r="EE350">
        <v>94152482</v>
      </c>
      <c r="EF350">
        <v>150</v>
      </c>
      <c r="EG350" t="s">
        <v>188</v>
      </c>
      <c r="EH350">
        <v>0</v>
      </c>
      <c r="EI350" t="s">
        <v>3</v>
      </c>
      <c r="EJ350">
        <v>4</v>
      </c>
      <c r="EK350">
        <v>1113</v>
      </c>
      <c r="EL350" t="s">
        <v>322</v>
      </c>
      <c r="EM350" t="s">
        <v>323</v>
      </c>
      <c r="EO350" t="s">
        <v>3</v>
      </c>
      <c r="EQ350">
        <v>0</v>
      </c>
      <c r="ER350">
        <v>44.81</v>
      </c>
      <c r="ES350">
        <v>0</v>
      </c>
      <c r="ET350">
        <v>44.81</v>
      </c>
      <c r="EU350">
        <v>0</v>
      </c>
      <c r="EV350">
        <v>0</v>
      </c>
      <c r="EW350">
        <v>0</v>
      </c>
      <c r="EX350">
        <v>0</v>
      </c>
      <c r="EY350">
        <v>0</v>
      </c>
      <c r="FQ350">
        <v>0</v>
      </c>
      <c r="FR350">
        <f>ROUND(IF(AND(BH350=3,BI350=3),P350,0),2)</f>
        <v>0</v>
      </c>
      <c r="FS350">
        <v>0</v>
      </c>
      <c r="FX350">
        <v>0</v>
      </c>
      <c r="FY350">
        <v>0</v>
      </c>
      <c r="GA350" t="s">
        <v>3</v>
      </c>
      <c r="GD350">
        <v>0</v>
      </c>
      <c r="GF350">
        <v>338593990</v>
      </c>
      <c r="GG350">
        <v>2</v>
      </c>
      <c r="GH350">
        <v>1</v>
      </c>
      <c r="GI350">
        <v>2</v>
      </c>
      <c r="GJ350">
        <v>0</v>
      </c>
      <c r="GK350">
        <f>ROUND(R350*(R12)/100,2)</f>
        <v>0</v>
      </c>
      <c r="GL350">
        <f>ROUND(IF(AND(BH350=3,BI350=3,FS350&lt;&gt;0),P350,0),2)</f>
        <v>0</v>
      </c>
      <c r="GM350">
        <f>ROUND(O350+X350+Y350+GK350,2)+GX350</f>
        <v>4402.13</v>
      </c>
      <c r="GN350">
        <f>IF(OR(BI350=0,BI350=1),ROUND(O350+X350+Y350+GK350,2),0)</f>
        <v>0</v>
      </c>
      <c r="GO350">
        <f>IF(BI350=2,ROUND(O350+X350+Y350+GK350,2),0)</f>
        <v>0</v>
      </c>
      <c r="GP350">
        <f>IF(BI350=4,ROUND(O350+X350+Y350+GK350,2)+GX350,0)</f>
        <v>4402.13</v>
      </c>
      <c r="GR350">
        <v>0</v>
      </c>
      <c r="GS350">
        <v>3</v>
      </c>
      <c r="GT350">
        <v>0</v>
      </c>
      <c r="GU350" t="s">
        <v>3</v>
      </c>
      <c r="GV350">
        <f>ROUND((GT350),6)</f>
        <v>0</v>
      </c>
      <c r="GW350">
        <v>1</v>
      </c>
      <c r="GX350">
        <f>ROUND(HC350*I350,2)</f>
        <v>0</v>
      </c>
      <c r="HA350">
        <v>0</v>
      </c>
      <c r="HB350">
        <v>0</v>
      </c>
      <c r="HC350">
        <f>GV350*GW350</f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2" spans="1:245" x14ac:dyDescent="0.2">
      <c r="A352" s="2">
        <v>51</v>
      </c>
      <c r="B352" s="2">
        <f>B345</f>
        <v>1</v>
      </c>
      <c r="C352" s="2">
        <f>A345</f>
        <v>4</v>
      </c>
      <c r="D352" s="2">
        <f>ROW(A345)</f>
        <v>345</v>
      </c>
      <c r="E352" s="2"/>
      <c r="F352" s="2" t="str">
        <f>IF(F345&lt;&gt;"",F345,"")</f>
        <v>Новый раздел</v>
      </c>
      <c r="G352" s="2" t="str">
        <f>IF(G345&lt;&gt;"",G345,"")</f>
        <v>Транспортные расходы</v>
      </c>
      <c r="H352" s="2">
        <v>0</v>
      </c>
      <c r="I352" s="2"/>
      <c r="J352" s="2"/>
      <c r="K352" s="2"/>
      <c r="L352" s="2"/>
      <c r="M352" s="2"/>
      <c r="N352" s="2"/>
      <c r="O352" s="2">
        <f t="shared" ref="O352:T352" si="215">ROUND(AB352,2)</f>
        <v>56338.33</v>
      </c>
      <c r="P352" s="2">
        <f t="shared" si="215"/>
        <v>51936.2</v>
      </c>
      <c r="Q352" s="2">
        <f t="shared" si="215"/>
        <v>4402.13</v>
      </c>
      <c r="R352" s="2">
        <f t="shared" si="215"/>
        <v>0</v>
      </c>
      <c r="S352" s="2">
        <f t="shared" si="215"/>
        <v>0</v>
      </c>
      <c r="T352" s="2">
        <f t="shared" si="215"/>
        <v>0</v>
      </c>
      <c r="U352" s="2">
        <f>AH352</f>
        <v>0</v>
      </c>
      <c r="V352" s="2">
        <f>AI352</f>
        <v>0</v>
      </c>
      <c r="W352" s="2">
        <f>ROUND(AJ352,2)</f>
        <v>0</v>
      </c>
      <c r="X352" s="2">
        <f>ROUND(AK352,2)</f>
        <v>0</v>
      </c>
      <c r="Y352" s="2">
        <f>ROUND(AL352,2)</f>
        <v>0</v>
      </c>
      <c r="Z352" s="2"/>
      <c r="AA352" s="2"/>
      <c r="AB352" s="2">
        <f>ROUND(SUMIF(AA349:AA350,"=109110011",O349:O350),2)</f>
        <v>56338.33</v>
      </c>
      <c r="AC352" s="2">
        <f>ROUND(SUMIF(AA349:AA350,"=109110011",P349:P350),2)</f>
        <v>51936.2</v>
      </c>
      <c r="AD352" s="2">
        <f>ROUND(SUMIF(AA349:AA350,"=109110011",Q349:Q350),2)</f>
        <v>4402.13</v>
      </c>
      <c r="AE352" s="2">
        <f>ROUND(SUMIF(AA349:AA350,"=109110011",R349:R350),2)</f>
        <v>0</v>
      </c>
      <c r="AF352" s="2">
        <f>ROUND(SUMIF(AA349:AA350,"=109110011",S349:S350),2)</f>
        <v>0</v>
      </c>
      <c r="AG352" s="2">
        <f>ROUND(SUMIF(AA349:AA350,"=109110011",T349:T350),2)</f>
        <v>0</v>
      </c>
      <c r="AH352" s="2">
        <f>SUMIF(AA349:AA350,"=109110011",U349:U350)</f>
        <v>0</v>
      </c>
      <c r="AI352" s="2">
        <f>SUMIF(AA349:AA350,"=109110011",V349:V350)</f>
        <v>0</v>
      </c>
      <c r="AJ352" s="2">
        <f>ROUND(SUMIF(AA349:AA350,"=109110011",W349:W350),2)</f>
        <v>0</v>
      </c>
      <c r="AK352" s="2">
        <f>ROUND(SUMIF(AA349:AA350,"=109110011",X349:X350),2)</f>
        <v>0</v>
      </c>
      <c r="AL352" s="2">
        <f>ROUND(SUMIF(AA349:AA350,"=109110011",Y349:Y350),2)</f>
        <v>0</v>
      </c>
      <c r="AM352" s="2"/>
      <c r="AN352" s="2"/>
      <c r="AO352" s="2">
        <f t="shared" ref="AO352:BD352" si="216">ROUND(BX352,2)</f>
        <v>0</v>
      </c>
      <c r="AP352" s="2">
        <f t="shared" si="216"/>
        <v>0</v>
      </c>
      <c r="AQ352" s="2">
        <f t="shared" si="216"/>
        <v>0</v>
      </c>
      <c r="AR352" s="2">
        <f t="shared" si="216"/>
        <v>56338.33</v>
      </c>
      <c r="AS352" s="2">
        <f t="shared" si="216"/>
        <v>0</v>
      </c>
      <c r="AT352" s="2">
        <f t="shared" si="216"/>
        <v>0</v>
      </c>
      <c r="AU352" s="2">
        <f t="shared" si="216"/>
        <v>56338.33</v>
      </c>
      <c r="AV352" s="2">
        <f t="shared" si="216"/>
        <v>51936.2</v>
      </c>
      <c r="AW352" s="2">
        <f t="shared" si="216"/>
        <v>51936.2</v>
      </c>
      <c r="AX352" s="2">
        <f t="shared" si="216"/>
        <v>0</v>
      </c>
      <c r="AY352" s="2">
        <f t="shared" si="216"/>
        <v>51936.2</v>
      </c>
      <c r="AZ352" s="2">
        <f t="shared" si="216"/>
        <v>0</v>
      </c>
      <c r="BA352" s="2">
        <f t="shared" si="216"/>
        <v>0</v>
      </c>
      <c r="BB352" s="2">
        <f t="shared" si="216"/>
        <v>0</v>
      </c>
      <c r="BC352" s="2">
        <f t="shared" si="216"/>
        <v>0</v>
      </c>
      <c r="BD352" s="2">
        <f t="shared" si="216"/>
        <v>0</v>
      </c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>
        <f>ROUND(SUMIF(AA349:AA350,"=109110011",FQ349:FQ350),2)</f>
        <v>0</v>
      </c>
      <c r="BY352" s="2">
        <f>ROUND(SUMIF(AA349:AA350,"=109110011",FR349:FR350),2)</f>
        <v>0</v>
      </c>
      <c r="BZ352" s="2">
        <f>ROUND(SUMIF(AA349:AA350,"=109110011",GL349:GL350),2)</f>
        <v>0</v>
      </c>
      <c r="CA352" s="2">
        <f>ROUND(SUMIF(AA349:AA350,"=109110011",GM349:GM350),2)</f>
        <v>56338.33</v>
      </c>
      <c r="CB352" s="2">
        <f>ROUND(SUMIF(AA349:AA350,"=109110011",GN349:GN350),2)</f>
        <v>0</v>
      </c>
      <c r="CC352" s="2">
        <f>ROUND(SUMIF(AA349:AA350,"=109110011",GO349:GO350),2)</f>
        <v>0</v>
      </c>
      <c r="CD352" s="2">
        <f>ROUND(SUMIF(AA349:AA350,"=109110011",GP349:GP350),2)</f>
        <v>56338.33</v>
      </c>
      <c r="CE352" s="2">
        <f>AC352-BX352</f>
        <v>51936.2</v>
      </c>
      <c r="CF352" s="2">
        <f>AC352-BY352</f>
        <v>51936.2</v>
      </c>
      <c r="CG352" s="2">
        <f>BX352-BZ352</f>
        <v>0</v>
      </c>
      <c r="CH352" s="2">
        <f>AC352-BX352-BY352+BZ352</f>
        <v>51936.2</v>
      </c>
      <c r="CI352" s="2">
        <f>BY352-BZ352</f>
        <v>0</v>
      </c>
      <c r="CJ352" s="2">
        <f>ROUND(SUMIF(AA349:AA350,"=109110011",GX349:GX350),2)</f>
        <v>0</v>
      </c>
      <c r="CK352" s="2">
        <f>ROUND(SUMIF(AA349:AA350,"=109110011",GY349:GY350),2)</f>
        <v>0</v>
      </c>
      <c r="CL352" s="2">
        <f>ROUND(SUMIF(AA349:AA350,"=109110011",GZ349:GZ350),2)</f>
        <v>0</v>
      </c>
      <c r="CM352" s="2">
        <f>ROUND(SUMIF(AA349:AA350,"=109110011",HD349:HD350),2)</f>
        <v>0</v>
      </c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>
        <v>0</v>
      </c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201</v>
      </c>
      <c r="F354" s="4">
        <f>ROUND(Source!O352,O354)</f>
        <v>56338.33</v>
      </c>
      <c r="G354" s="4" t="s">
        <v>44</v>
      </c>
      <c r="H354" s="4" t="s">
        <v>45</v>
      </c>
      <c r="I354" s="4"/>
      <c r="J354" s="4"/>
      <c r="K354" s="4">
        <v>201</v>
      </c>
      <c r="L354" s="4">
        <v>1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56338.33</v>
      </c>
      <c r="X354" s="4">
        <v>1</v>
      </c>
      <c r="Y354" s="4">
        <v>56338.33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202</v>
      </c>
      <c r="F355" s="4">
        <f>ROUND(Source!P352,O355)</f>
        <v>51936.2</v>
      </c>
      <c r="G355" s="4" t="s">
        <v>46</v>
      </c>
      <c r="H355" s="4" t="s">
        <v>47</v>
      </c>
      <c r="I355" s="4"/>
      <c r="J355" s="4"/>
      <c r="K355" s="4">
        <v>202</v>
      </c>
      <c r="L355" s="4">
        <v>2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51936.2</v>
      </c>
      <c r="X355" s="4">
        <v>1</v>
      </c>
      <c r="Y355" s="4">
        <v>51936.2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222</v>
      </c>
      <c r="F356" s="4">
        <f>ROUND(Source!AO352,O356)</f>
        <v>0</v>
      </c>
      <c r="G356" s="4" t="s">
        <v>48</v>
      </c>
      <c r="H356" s="4" t="s">
        <v>49</v>
      </c>
      <c r="I356" s="4"/>
      <c r="J356" s="4"/>
      <c r="K356" s="4">
        <v>222</v>
      </c>
      <c r="L356" s="4">
        <v>3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225</v>
      </c>
      <c r="F357" s="4">
        <f>ROUND(Source!AV352,O357)</f>
        <v>51936.2</v>
      </c>
      <c r="G357" s="4" t="s">
        <v>50</v>
      </c>
      <c r="H357" s="4" t="s">
        <v>51</v>
      </c>
      <c r="I357" s="4"/>
      <c r="J357" s="4"/>
      <c r="K357" s="4">
        <v>225</v>
      </c>
      <c r="L357" s="4">
        <v>4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51936.2</v>
      </c>
      <c r="X357" s="4">
        <v>1</v>
      </c>
      <c r="Y357" s="4">
        <v>51936.2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226</v>
      </c>
      <c r="F358" s="4">
        <f>ROUND(Source!AW352,O358)</f>
        <v>51936.2</v>
      </c>
      <c r="G358" s="4" t="s">
        <v>52</v>
      </c>
      <c r="H358" s="4" t="s">
        <v>53</v>
      </c>
      <c r="I358" s="4"/>
      <c r="J358" s="4"/>
      <c r="K358" s="4">
        <v>226</v>
      </c>
      <c r="L358" s="4">
        <v>5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51936.2</v>
      </c>
      <c r="X358" s="4">
        <v>1</v>
      </c>
      <c r="Y358" s="4">
        <v>51936.2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227</v>
      </c>
      <c r="F359" s="4">
        <f>ROUND(Source!AX352,O359)</f>
        <v>0</v>
      </c>
      <c r="G359" s="4" t="s">
        <v>54</v>
      </c>
      <c r="H359" s="4" t="s">
        <v>55</v>
      </c>
      <c r="I359" s="4"/>
      <c r="J359" s="4"/>
      <c r="K359" s="4">
        <v>227</v>
      </c>
      <c r="L359" s="4">
        <v>6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228</v>
      </c>
      <c r="F360" s="4">
        <f>ROUND(Source!AY352,O360)</f>
        <v>51936.2</v>
      </c>
      <c r="G360" s="4" t="s">
        <v>56</v>
      </c>
      <c r="H360" s="4" t="s">
        <v>57</v>
      </c>
      <c r="I360" s="4"/>
      <c r="J360" s="4"/>
      <c r="K360" s="4">
        <v>228</v>
      </c>
      <c r="L360" s="4">
        <v>7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51936.2</v>
      </c>
      <c r="X360" s="4">
        <v>1</v>
      </c>
      <c r="Y360" s="4">
        <v>51936.2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216</v>
      </c>
      <c r="F361" s="4">
        <f>ROUND(Source!AP352,O361)</f>
        <v>0</v>
      </c>
      <c r="G361" s="4" t="s">
        <v>58</v>
      </c>
      <c r="H361" s="4" t="s">
        <v>59</v>
      </c>
      <c r="I361" s="4"/>
      <c r="J361" s="4"/>
      <c r="K361" s="4">
        <v>216</v>
      </c>
      <c r="L361" s="4">
        <v>8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223</v>
      </c>
      <c r="F362" s="4">
        <f>ROUND(Source!AQ352,O362)</f>
        <v>0</v>
      </c>
      <c r="G362" s="4" t="s">
        <v>60</v>
      </c>
      <c r="H362" s="4" t="s">
        <v>61</v>
      </c>
      <c r="I362" s="4"/>
      <c r="J362" s="4"/>
      <c r="K362" s="4">
        <v>223</v>
      </c>
      <c r="L362" s="4">
        <v>9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229</v>
      </c>
      <c r="F363" s="4">
        <f>ROUND(Source!AZ352,O363)</f>
        <v>0</v>
      </c>
      <c r="G363" s="4" t="s">
        <v>62</v>
      </c>
      <c r="H363" s="4" t="s">
        <v>63</v>
      </c>
      <c r="I363" s="4"/>
      <c r="J363" s="4"/>
      <c r="K363" s="4">
        <v>229</v>
      </c>
      <c r="L363" s="4">
        <v>10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203</v>
      </c>
      <c r="F364" s="4">
        <f>ROUND(Source!Q352,O364)</f>
        <v>4402.13</v>
      </c>
      <c r="G364" s="4" t="s">
        <v>64</v>
      </c>
      <c r="H364" s="4" t="s">
        <v>65</v>
      </c>
      <c r="I364" s="4"/>
      <c r="J364" s="4"/>
      <c r="K364" s="4">
        <v>203</v>
      </c>
      <c r="L364" s="4">
        <v>11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4402.13</v>
      </c>
      <c r="X364" s="4">
        <v>1</v>
      </c>
      <c r="Y364" s="4">
        <v>4402.13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231</v>
      </c>
      <c r="F365" s="4">
        <f>ROUND(Source!BB352,O365)</f>
        <v>0</v>
      </c>
      <c r="G365" s="4" t="s">
        <v>66</v>
      </c>
      <c r="H365" s="4" t="s">
        <v>67</v>
      </c>
      <c r="I365" s="4"/>
      <c r="J365" s="4"/>
      <c r="K365" s="4">
        <v>231</v>
      </c>
      <c r="L365" s="4">
        <v>12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204</v>
      </c>
      <c r="F366" s="4">
        <f>ROUND(Source!R352,O366)</f>
        <v>0</v>
      </c>
      <c r="G366" s="4" t="s">
        <v>68</v>
      </c>
      <c r="H366" s="4" t="s">
        <v>69</v>
      </c>
      <c r="I366" s="4"/>
      <c r="J366" s="4"/>
      <c r="K366" s="4">
        <v>204</v>
      </c>
      <c r="L366" s="4">
        <v>13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205</v>
      </c>
      <c r="F367" s="4">
        <f>ROUND(Source!S352,O367)</f>
        <v>0</v>
      </c>
      <c r="G367" s="4" t="s">
        <v>70</v>
      </c>
      <c r="H367" s="4" t="s">
        <v>71</v>
      </c>
      <c r="I367" s="4"/>
      <c r="J367" s="4"/>
      <c r="K367" s="4">
        <v>205</v>
      </c>
      <c r="L367" s="4">
        <v>14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232</v>
      </c>
      <c r="F368" s="4">
        <f>ROUND(Source!BC352,O368)</f>
        <v>0</v>
      </c>
      <c r="G368" s="4" t="s">
        <v>72</v>
      </c>
      <c r="H368" s="4" t="s">
        <v>73</v>
      </c>
      <c r="I368" s="4"/>
      <c r="J368" s="4"/>
      <c r="K368" s="4">
        <v>232</v>
      </c>
      <c r="L368" s="4">
        <v>15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214</v>
      </c>
      <c r="F369" s="4">
        <f>ROUND(Source!AS352,O369)</f>
        <v>0</v>
      </c>
      <c r="G369" s="4" t="s">
        <v>74</v>
      </c>
      <c r="H369" s="4" t="s">
        <v>75</v>
      </c>
      <c r="I369" s="4"/>
      <c r="J369" s="4"/>
      <c r="K369" s="4">
        <v>214</v>
      </c>
      <c r="L369" s="4">
        <v>16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215</v>
      </c>
      <c r="F370" s="4">
        <f>ROUND(Source!AT352,O370)</f>
        <v>0</v>
      </c>
      <c r="G370" s="4" t="s">
        <v>76</v>
      </c>
      <c r="H370" s="4" t="s">
        <v>77</v>
      </c>
      <c r="I370" s="4"/>
      <c r="J370" s="4"/>
      <c r="K370" s="4">
        <v>215</v>
      </c>
      <c r="L370" s="4">
        <v>17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217</v>
      </c>
      <c r="F371" s="4">
        <f>ROUND(Source!AU352,O371)</f>
        <v>56338.33</v>
      </c>
      <c r="G371" s="4" t="s">
        <v>78</v>
      </c>
      <c r="H371" s="4" t="s">
        <v>79</v>
      </c>
      <c r="I371" s="4"/>
      <c r="J371" s="4"/>
      <c r="K371" s="4">
        <v>217</v>
      </c>
      <c r="L371" s="4">
        <v>18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56338.33</v>
      </c>
      <c r="X371" s="4">
        <v>1</v>
      </c>
      <c r="Y371" s="4">
        <v>56338.33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230</v>
      </c>
      <c r="F372" s="4">
        <f>ROUND(Source!BA352,O372)</f>
        <v>0</v>
      </c>
      <c r="G372" s="4" t="s">
        <v>80</v>
      </c>
      <c r="H372" s="4" t="s">
        <v>81</v>
      </c>
      <c r="I372" s="4"/>
      <c r="J372" s="4"/>
      <c r="K372" s="4">
        <v>230</v>
      </c>
      <c r="L372" s="4">
        <v>19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206</v>
      </c>
      <c r="F373" s="4">
        <f>ROUND(Source!T352,O373)</f>
        <v>0</v>
      </c>
      <c r="G373" s="4" t="s">
        <v>82</v>
      </c>
      <c r="H373" s="4" t="s">
        <v>83</v>
      </c>
      <c r="I373" s="4"/>
      <c r="J373" s="4"/>
      <c r="K373" s="4">
        <v>206</v>
      </c>
      <c r="L373" s="4">
        <v>20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207</v>
      </c>
      <c r="F374" s="4">
        <f>Source!U352</f>
        <v>0</v>
      </c>
      <c r="G374" s="4" t="s">
        <v>84</v>
      </c>
      <c r="H374" s="4" t="s">
        <v>85</v>
      </c>
      <c r="I374" s="4"/>
      <c r="J374" s="4"/>
      <c r="K374" s="4">
        <v>207</v>
      </c>
      <c r="L374" s="4">
        <v>21</v>
      </c>
      <c r="M374" s="4">
        <v>3</v>
      </c>
      <c r="N374" s="4" t="s">
        <v>3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208</v>
      </c>
      <c r="F375" s="4">
        <f>Source!V352</f>
        <v>0</v>
      </c>
      <c r="G375" s="4" t="s">
        <v>86</v>
      </c>
      <c r="H375" s="4" t="s">
        <v>87</v>
      </c>
      <c r="I375" s="4"/>
      <c r="J375" s="4"/>
      <c r="K375" s="4">
        <v>208</v>
      </c>
      <c r="L375" s="4">
        <v>22</v>
      </c>
      <c r="M375" s="4">
        <v>3</v>
      </c>
      <c r="N375" s="4" t="s">
        <v>3</v>
      </c>
      <c r="O375" s="4">
        <v>-1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209</v>
      </c>
      <c r="F376" s="4">
        <f>ROUND(Source!W352,O376)</f>
        <v>0</v>
      </c>
      <c r="G376" s="4" t="s">
        <v>88</v>
      </c>
      <c r="H376" s="4" t="s">
        <v>89</v>
      </c>
      <c r="I376" s="4"/>
      <c r="J376" s="4"/>
      <c r="K376" s="4">
        <v>209</v>
      </c>
      <c r="L376" s="4">
        <v>23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233</v>
      </c>
      <c r="F377" s="4">
        <f>ROUND(Source!BD352,O377)</f>
        <v>0</v>
      </c>
      <c r="G377" s="4" t="s">
        <v>90</v>
      </c>
      <c r="H377" s="4" t="s">
        <v>91</v>
      </c>
      <c r="I377" s="4"/>
      <c r="J377" s="4"/>
      <c r="K377" s="4">
        <v>233</v>
      </c>
      <c r="L377" s="4">
        <v>24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210</v>
      </c>
      <c r="F378" s="4">
        <f>ROUND(Source!X352,O378)</f>
        <v>0</v>
      </c>
      <c r="G378" s="4" t="s">
        <v>92</v>
      </c>
      <c r="H378" s="4" t="s">
        <v>93</v>
      </c>
      <c r="I378" s="4"/>
      <c r="J378" s="4"/>
      <c r="K378" s="4">
        <v>210</v>
      </c>
      <c r="L378" s="4">
        <v>25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211</v>
      </c>
      <c r="F379" s="4">
        <f>ROUND(Source!Y352,O379)</f>
        <v>0</v>
      </c>
      <c r="G379" s="4" t="s">
        <v>94</v>
      </c>
      <c r="H379" s="4" t="s">
        <v>95</v>
      </c>
      <c r="I379" s="4"/>
      <c r="J379" s="4"/>
      <c r="K379" s="4">
        <v>211</v>
      </c>
      <c r="L379" s="4">
        <v>26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224</v>
      </c>
      <c r="F380" s="4">
        <f>ROUND(Source!AR352,O380)</f>
        <v>56338.33</v>
      </c>
      <c r="G380" s="4" t="s">
        <v>96</v>
      </c>
      <c r="H380" s="4" t="s">
        <v>97</v>
      </c>
      <c r="I380" s="4"/>
      <c r="J380" s="4"/>
      <c r="K380" s="4">
        <v>224</v>
      </c>
      <c r="L380" s="4">
        <v>27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56338.33</v>
      </c>
      <c r="X380" s="4">
        <v>1</v>
      </c>
      <c r="Y380" s="4">
        <v>56338.33</v>
      </c>
      <c r="Z380" s="4"/>
      <c r="AA380" s="4"/>
      <c r="AB380" s="4"/>
    </row>
    <row r="382" spans="1:206" x14ac:dyDescent="0.2">
      <c r="A382" s="2">
        <v>51</v>
      </c>
      <c r="B382" s="2">
        <f>B20</f>
        <v>1</v>
      </c>
      <c r="C382" s="2">
        <f>A20</f>
        <v>3</v>
      </c>
      <c r="D382" s="2">
        <f>ROW(A20)</f>
        <v>20</v>
      </c>
      <c r="E382" s="2"/>
      <c r="F382" s="2" t="str">
        <f>IF(F20&lt;&gt;"",F20,"")</f>
        <v>Новая локальная смета</v>
      </c>
      <c r="G382" s="2" t="str">
        <f>IF(G20&lt;&gt;"",G20,"")</f>
        <v>Новая локальная смета</v>
      </c>
      <c r="H382" s="2">
        <v>0</v>
      </c>
      <c r="I382" s="2"/>
      <c r="J382" s="2"/>
      <c r="K382" s="2"/>
      <c r="L382" s="2"/>
      <c r="M382" s="2"/>
      <c r="N382" s="2"/>
      <c r="O382" s="2">
        <f t="shared" ref="O382:T382" si="217">ROUND(O194+O240+O279+O315+O352+AB382,2)</f>
        <v>329330.68</v>
      </c>
      <c r="P382" s="2">
        <f t="shared" si="217"/>
        <v>98304.39</v>
      </c>
      <c r="Q382" s="2">
        <f t="shared" si="217"/>
        <v>185009.29</v>
      </c>
      <c r="R382" s="2">
        <f t="shared" si="217"/>
        <v>24536.78</v>
      </c>
      <c r="S382" s="2">
        <f t="shared" si="217"/>
        <v>46017</v>
      </c>
      <c r="T382" s="2">
        <f t="shared" si="217"/>
        <v>0</v>
      </c>
      <c r="U382" s="2">
        <f>U194+U240+U279+U315+U352+AH382</f>
        <v>145.48228076639998</v>
      </c>
      <c r="V382" s="2">
        <f>V194+V240+V279+V315+V352+AI382</f>
        <v>0</v>
      </c>
      <c r="W382" s="2">
        <f>ROUND(W194+W240+W279+W315+W352+AJ382,2)</f>
        <v>0</v>
      </c>
      <c r="X382" s="2">
        <f>ROUND(X194+X240+X279+X315+X352+AK382,2)</f>
        <v>44918.400000000001</v>
      </c>
      <c r="Y382" s="2">
        <f>ROUND(Y194+Y240+Y279+Y315+Y352+AL382,2)</f>
        <v>22113.07</v>
      </c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>
        <f t="shared" ref="AO382:BD382" si="218">ROUND(AO194+AO240+AO279+AO315+AO352+BX382,2)</f>
        <v>0</v>
      </c>
      <c r="AP382" s="2">
        <f t="shared" si="218"/>
        <v>0</v>
      </c>
      <c r="AQ382" s="2">
        <f t="shared" si="218"/>
        <v>0</v>
      </c>
      <c r="AR382" s="2">
        <f t="shared" si="218"/>
        <v>435621</v>
      </c>
      <c r="AS382" s="2">
        <f t="shared" si="218"/>
        <v>270645.52</v>
      </c>
      <c r="AT382" s="2">
        <f t="shared" si="218"/>
        <v>71907.81</v>
      </c>
      <c r="AU382" s="2">
        <f t="shared" si="218"/>
        <v>93067.67</v>
      </c>
      <c r="AV382" s="2">
        <f t="shared" si="218"/>
        <v>98304.39</v>
      </c>
      <c r="AW382" s="2">
        <f t="shared" si="218"/>
        <v>98304.39</v>
      </c>
      <c r="AX382" s="2">
        <f t="shared" si="218"/>
        <v>0</v>
      </c>
      <c r="AY382" s="2">
        <f t="shared" si="218"/>
        <v>98304.39</v>
      </c>
      <c r="AZ382" s="2">
        <f t="shared" si="218"/>
        <v>0</v>
      </c>
      <c r="BA382" s="2">
        <f t="shared" si="218"/>
        <v>0</v>
      </c>
      <c r="BB382" s="2">
        <f t="shared" si="218"/>
        <v>0</v>
      </c>
      <c r="BC382" s="2">
        <f t="shared" si="218"/>
        <v>0</v>
      </c>
      <c r="BD382" s="2">
        <f t="shared" si="218"/>
        <v>0</v>
      </c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>
        <v>0</v>
      </c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201</v>
      </c>
      <c r="F384" s="4">
        <f>ROUND(Source!O382,O384)</f>
        <v>329330.68</v>
      </c>
      <c r="G384" s="4" t="s">
        <v>44</v>
      </c>
      <c r="H384" s="4" t="s">
        <v>45</v>
      </c>
      <c r="I384" s="4"/>
      <c r="J384" s="4"/>
      <c r="K384" s="4">
        <v>201</v>
      </c>
      <c r="L384" s="4">
        <v>3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329330.68</v>
      </c>
      <c r="X384" s="4">
        <v>1</v>
      </c>
      <c r="Y384" s="4">
        <v>329330.68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202</v>
      </c>
      <c r="F385" s="4">
        <f>ROUND(Source!P382,O385)</f>
        <v>98304.39</v>
      </c>
      <c r="G385" s="4" t="s">
        <v>46</v>
      </c>
      <c r="H385" s="4" t="s">
        <v>47</v>
      </c>
      <c r="I385" s="4"/>
      <c r="J385" s="4"/>
      <c r="K385" s="4">
        <v>202</v>
      </c>
      <c r="L385" s="4">
        <v>4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98304.39</v>
      </c>
      <c r="X385" s="4">
        <v>1</v>
      </c>
      <c r="Y385" s="4">
        <v>98304.39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222</v>
      </c>
      <c r="F386" s="4">
        <f>ROUND(Source!AO382,O386)</f>
        <v>0</v>
      </c>
      <c r="G386" s="4" t="s">
        <v>48</v>
      </c>
      <c r="H386" s="4" t="s">
        <v>49</v>
      </c>
      <c r="I386" s="4"/>
      <c r="J386" s="4"/>
      <c r="K386" s="4">
        <v>222</v>
      </c>
      <c r="L386" s="4">
        <v>5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225</v>
      </c>
      <c r="F387" s="4">
        <f>ROUND(Source!AV382,O387)</f>
        <v>98304.39</v>
      </c>
      <c r="G387" s="4" t="s">
        <v>50</v>
      </c>
      <c r="H387" s="4" t="s">
        <v>51</v>
      </c>
      <c r="I387" s="4"/>
      <c r="J387" s="4"/>
      <c r="K387" s="4">
        <v>225</v>
      </c>
      <c r="L387" s="4">
        <v>6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98304.39</v>
      </c>
      <c r="X387" s="4">
        <v>1</v>
      </c>
      <c r="Y387" s="4">
        <v>98304.39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226</v>
      </c>
      <c r="F388" s="4">
        <f>ROUND(Source!AW382,O388)</f>
        <v>98304.39</v>
      </c>
      <c r="G388" s="4" t="s">
        <v>52</v>
      </c>
      <c r="H388" s="4" t="s">
        <v>53</v>
      </c>
      <c r="I388" s="4"/>
      <c r="J388" s="4"/>
      <c r="K388" s="4">
        <v>226</v>
      </c>
      <c r="L388" s="4">
        <v>7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98304.39</v>
      </c>
      <c r="X388" s="4">
        <v>1</v>
      </c>
      <c r="Y388" s="4">
        <v>98304.39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227</v>
      </c>
      <c r="F389" s="4">
        <f>ROUND(Source!AX382,O389)</f>
        <v>0</v>
      </c>
      <c r="G389" s="4" t="s">
        <v>54</v>
      </c>
      <c r="H389" s="4" t="s">
        <v>55</v>
      </c>
      <c r="I389" s="4"/>
      <c r="J389" s="4"/>
      <c r="K389" s="4">
        <v>227</v>
      </c>
      <c r="L389" s="4">
        <v>8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228</v>
      </c>
      <c r="F390" s="4">
        <f>ROUND(Source!AY382,O390)</f>
        <v>98304.39</v>
      </c>
      <c r="G390" s="4" t="s">
        <v>56</v>
      </c>
      <c r="H390" s="4" t="s">
        <v>57</v>
      </c>
      <c r="I390" s="4"/>
      <c r="J390" s="4"/>
      <c r="K390" s="4">
        <v>228</v>
      </c>
      <c r="L390" s="4">
        <v>9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98304.39</v>
      </c>
      <c r="X390" s="4">
        <v>1</v>
      </c>
      <c r="Y390" s="4">
        <v>98304.39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216</v>
      </c>
      <c r="F391" s="4">
        <f>ROUND(Source!AP382,O391)</f>
        <v>0</v>
      </c>
      <c r="G391" s="4" t="s">
        <v>58</v>
      </c>
      <c r="H391" s="4" t="s">
        <v>59</v>
      </c>
      <c r="I391" s="4"/>
      <c r="J391" s="4"/>
      <c r="K391" s="4">
        <v>216</v>
      </c>
      <c r="L391" s="4">
        <v>10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223</v>
      </c>
      <c r="F392" s="4">
        <f>ROUND(Source!AQ382,O392)</f>
        <v>0</v>
      </c>
      <c r="G392" s="4" t="s">
        <v>60</v>
      </c>
      <c r="H392" s="4" t="s">
        <v>61</v>
      </c>
      <c r="I392" s="4"/>
      <c r="J392" s="4"/>
      <c r="K392" s="4">
        <v>223</v>
      </c>
      <c r="L392" s="4">
        <v>11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229</v>
      </c>
      <c r="F393" s="4">
        <f>ROUND(Source!AZ382,O393)</f>
        <v>0</v>
      </c>
      <c r="G393" s="4" t="s">
        <v>62</v>
      </c>
      <c r="H393" s="4" t="s">
        <v>63</v>
      </c>
      <c r="I393" s="4"/>
      <c r="J393" s="4"/>
      <c r="K393" s="4">
        <v>229</v>
      </c>
      <c r="L393" s="4">
        <v>12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203</v>
      </c>
      <c r="F394" s="4">
        <f>ROUND(Source!Q382,O394)</f>
        <v>185009.29</v>
      </c>
      <c r="G394" s="4" t="s">
        <v>64</v>
      </c>
      <c r="H394" s="4" t="s">
        <v>65</v>
      </c>
      <c r="I394" s="4"/>
      <c r="J394" s="4"/>
      <c r="K394" s="4">
        <v>203</v>
      </c>
      <c r="L394" s="4">
        <v>13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185009.29</v>
      </c>
      <c r="X394" s="4">
        <v>1</v>
      </c>
      <c r="Y394" s="4">
        <v>185009.29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231</v>
      </c>
      <c r="F395" s="4">
        <f>ROUND(Source!BB382,O395)</f>
        <v>0</v>
      </c>
      <c r="G395" s="4" t="s">
        <v>66</v>
      </c>
      <c r="H395" s="4" t="s">
        <v>67</v>
      </c>
      <c r="I395" s="4"/>
      <c r="J395" s="4"/>
      <c r="K395" s="4">
        <v>231</v>
      </c>
      <c r="L395" s="4">
        <v>14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204</v>
      </c>
      <c r="F396" s="4">
        <f>ROUND(Source!R382,O396)</f>
        <v>24536.78</v>
      </c>
      <c r="G396" s="4" t="s">
        <v>68</v>
      </c>
      <c r="H396" s="4" t="s">
        <v>69</v>
      </c>
      <c r="I396" s="4"/>
      <c r="J396" s="4"/>
      <c r="K396" s="4">
        <v>204</v>
      </c>
      <c r="L396" s="4">
        <v>15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24536.78</v>
      </c>
      <c r="X396" s="4">
        <v>1</v>
      </c>
      <c r="Y396" s="4">
        <v>24536.78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205</v>
      </c>
      <c r="F397" s="4">
        <f>ROUND(Source!S382,O397)</f>
        <v>46017</v>
      </c>
      <c r="G397" s="4" t="s">
        <v>70</v>
      </c>
      <c r="H397" s="4" t="s">
        <v>71</v>
      </c>
      <c r="I397" s="4"/>
      <c r="J397" s="4"/>
      <c r="K397" s="4">
        <v>205</v>
      </c>
      <c r="L397" s="4">
        <v>16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46017</v>
      </c>
      <c r="X397" s="4">
        <v>1</v>
      </c>
      <c r="Y397" s="4">
        <v>46017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232</v>
      </c>
      <c r="F398" s="4">
        <f>ROUND(Source!BC382,O398)</f>
        <v>0</v>
      </c>
      <c r="G398" s="4" t="s">
        <v>72</v>
      </c>
      <c r="H398" s="4" t="s">
        <v>73</v>
      </c>
      <c r="I398" s="4"/>
      <c r="J398" s="4"/>
      <c r="K398" s="4">
        <v>232</v>
      </c>
      <c r="L398" s="4">
        <v>17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214</v>
      </c>
      <c r="F399" s="4">
        <f>ROUND(Source!AS382,O399)</f>
        <v>270645.52</v>
      </c>
      <c r="G399" s="4" t="s">
        <v>74</v>
      </c>
      <c r="H399" s="4" t="s">
        <v>75</v>
      </c>
      <c r="I399" s="4"/>
      <c r="J399" s="4"/>
      <c r="K399" s="4">
        <v>214</v>
      </c>
      <c r="L399" s="4">
        <v>18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270645.52</v>
      </c>
      <c r="X399" s="4">
        <v>1</v>
      </c>
      <c r="Y399" s="4">
        <v>270645.52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215</v>
      </c>
      <c r="F400" s="4">
        <f>ROUND(Source!AT382,O400)</f>
        <v>71907.81</v>
      </c>
      <c r="G400" s="4" t="s">
        <v>76</v>
      </c>
      <c r="H400" s="4" t="s">
        <v>77</v>
      </c>
      <c r="I400" s="4"/>
      <c r="J400" s="4"/>
      <c r="K400" s="4">
        <v>215</v>
      </c>
      <c r="L400" s="4">
        <v>19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71907.81</v>
      </c>
      <c r="X400" s="4">
        <v>1</v>
      </c>
      <c r="Y400" s="4">
        <v>71907.81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217</v>
      </c>
      <c r="F401" s="4">
        <f>ROUND(Source!AU382,O401)</f>
        <v>93067.67</v>
      </c>
      <c r="G401" s="4" t="s">
        <v>78</v>
      </c>
      <c r="H401" s="4" t="s">
        <v>79</v>
      </c>
      <c r="I401" s="4"/>
      <c r="J401" s="4"/>
      <c r="K401" s="4">
        <v>217</v>
      </c>
      <c r="L401" s="4">
        <v>20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93067.67</v>
      </c>
      <c r="X401" s="4">
        <v>1</v>
      </c>
      <c r="Y401" s="4">
        <v>93067.67</v>
      </c>
      <c r="Z401" s="4"/>
      <c r="AA401" s="4"/>
      <c r="AB401" s="4"/>
    </row>
    <row r="402" spans="1:206" x14ac:dyDescent="0.2">
      <c r="A402" s="4">
        <v>50</v>
      </c>
      <c r="B402" s="4">
        <v>0</v>
      </c>
      <c r="C402" s="4">
        <v>0</v>
      </c>
      <c r="D402" s="4">
        <v>1</v>
      </c>
      <c r="E402" s="4">
        <v>230</v>
      </c>
      <c r="F402" s="4">
        <f>ROUND(Source!BA382,O402)</f>
        <v>0</v>
      </c>
      <c r="G402" s="4" t="s">
        <v>80</v>
      </c>
      <c r="H402" s="4" t="s">
        <v>81</v>
      </c>
      <c r="I402" s="4"/>
      <c r="J402" s="4"/>
      <c r="K402" s="4">
        <v>230</v>
      </c>
      <c r="L402" s="4">
        <v>21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206</v>
      </c>
      <c r="F403" s="4">
        <f>ROUND(Source!T382,O403)</f>
        <v>0</v>
      </c>
      <c r="G403" s="4" t="s">
        <v>82</v>
      </c>
      <c r="H403" s="4" t="s">
        <v>83</v>
      </c>
      <c r="I403" s="4"/>
      <c r="J403" s="4"/>
      <c r="K403" s="4">
        <v>206</v>
      </c>
      <c r="L403" s="4">
        <v>22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207</v>
      </c>
      <c r="F404" s="4">
        <f>Source!U382</f>
        <v>145.48228076639998</v>
      </c>
      <c r="G404" s="4" t="s">
        <v>84</v>
      </c>
      <c r="H404" s="4" t="s">
        <v>85</v>
      </c>
      <c r="I404" s="4"/>
      <c r="J404" s="4"/>
      <c r="K404" s="4">
        <v>207</v>
      </c>
      <c r="L404" s="4">
        <v>23</v>
      </c>
      <c r="M404" s="4">
        <v>3</v>
      </c>
      <c r="N404" s="4" t="s">
        <v>3</v>
      </c>
      <c r="O404" s="4">
        <v>-1</v>
      </c>
      <c r="P404" s="4"/>
      <c r="Q404" s="4"/>
      <c r="R404" s="4"/>
      <c r="S404" s="4"/>
      <c r="T404" s="4"/>
      <c r="U404" s="4"/>
      <c r="V404" s="4"/>
      <c r="W404" s="4">
        <v>145.48228076640004</v>
      </c>
      <c r="X404" s="4">
        <v>1</v>
      </c>
      <c r="Y404" s="4">
        <v>145.48228076640004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208</v>
      </c>
      <c r="F405" s="4">
        <f>Source!V382</f>
        <v>0</v>
      </c>
      <c r="G405" s="4" t="s">
        <v>86</v>
      </c>
      <c r="H405" s="4" t="s">
        <v>87</v>
      </c>
      <c r="I405" s="4"/>
      <c r="J405" s="4"/>
      <c r="K405" s="4">
        <v>208</v>
      </c>
      <c r="L405" s="4">
        <v>24</v>
      </c>
      <c r="M405" s="4">
        <v>3</v>
      </c>
      <c r="N405" s="4" t="s">
        <v>3</v>
      </c>
      <c r="O405" s="4">
        <v>-1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209</v>
      </c>
      <c r="F406" s="4">
        <f>ROUND(Source!W382,O406)</f>
        <v>0</v>
      </c>
      <c r="G406" s="4" t="s">
        <v>88</v>
      </c>
      <c r="H406" s="4" t="s">
        <v>89</v>
      </c>
      <c r="I406" s="4"/>
      <c r="J406" s="4"/>
      <c r="K406" s="4">
        <v>209</v>
      </c>
      <c r="L406" s="4">
        <v>25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233</v>
      </c>
      <c r="F407" s="4">
        <f>ROUND(Source!BD382,O407)</f>
        <v>0</v>
      </c>
      <c r="G407" s="4" t="s">
        <v>90</v>
      </c>
      <c r="H407" s="4" t="s">
        <v>91</v>
      </c>
      <c r="I407" s="4"/>
      <c r="J407" s="4"/>
      <c r="K407" s="4">
        <v>233</v>
      </c>
      <c r="L407" s="4">
        <v>26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210</v>
      </c>
      <c r="F408" s="4">
        <f>ROUND(Source!X382,O408)</f>
        <v>44918.400000000001</v>
      </c>
      <c r="G408" s="4" t="s">
        <v>92</v>
      </c>
      <c r="H408" s="4" t="s">
        <v>93</v>
      </c>
      <c r="I408" s="4"/>
      <c r="J408" s="4"/>
      <c r="K408" s="4">
        <v>210</v>
      </c>
      <c r="L408" s="4">
        <v>27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44918.400000000001</v>
      </c>
      <c r="X408" s="4">
        <v>1</v>
      </c>
      <c r="Y408" s="4">
        <v>44918.400000000001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211</v>
      </c>
      <c r="F409" s="4">
        <f>ROUND(Source!Y382,O409)</f>
        <v>22113.07</v>
      </c>
      <c r="G409" s="4" t="s">
        <v>94</v>
      </c>
      <c r="H409" s="4" t="s">
        <v>95</v>
      </c>
      <c r="I409" s="4"/>
      <c r="J409" s="4"/>
      <c r="K409" s="4">
        <v>211</v>
      </c>
      <c r="L409" s="4">
        <v>28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22113.07</v>
      </c>
      <c r="X409" s="4">
        <v>1</v>
      </c>
      <c r="Y409" s="4">
        <v>22113.07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224</v>
      </c>
      <c r="F410" s="4">
        <f>ROUND(Source!AR382,O410)</f>
        <v>435621</v>
      </c>
      <c r="G410" s="4" t="s">
        <v>96</v>
      </c>
      <c r="H410" s="4" t="s">
        <v>97</v>
      </c>
      <c r="I410" s="4"/>
      <c r="J410" s="4"/>
      <c r="K410" s="4">
        <v>224</v>
      </c>
      <c r="L410" s="4">
        <v>29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435621</v>
      </c>
      <c r="X410" s="4">
        <v>1</v>
      </c>
      <c r="Y410" s="4">
        <v>435621</v>
      </c>
      <c r="Z410" s="4"/>
      <c r="AA410" s="4"/>
      <c r="AB410" s="4"/>
    </row>
    <row r="412" spans="1:206" x14ac:dyDescent="0.2">
      <c r="A412" s="2">
        <v>51</v>
      </c>
      <c r="B412" s="2">
        <f>B12</f>
        <v>451</v>
      </c>
      <c r="C412" s="2">
        <f>A12</f>
        <v>1</v>
      </c>
      <c r="D412" s="2">
        <f>ROW(A12)</f>
        <v>12</v>
      </c>
      <c r="E412" s="2"/>
      <c r="F412" s="2">
        <f>IF(F12&lt;&gt;"",F12,"")</f>
        <v>19</v>
      </c>
      <c r="G412" s="2" t="str">
        <f>IF(G12&lt;&gt;"",G12,"")</f>
        <v>БКТП 10/0,4 кВ с трансформаторами 2х1250 кВА_(Демонтаж)</v>
      </c>
      <c r="H412" s="2">
        <v>0</v>
      </c>
      <c r="I412" s="2"/>
      <c r="J412" s="2"/>
      <c r="K412" s="2"/>
      <c r="L412" s="2"/>
      <c r="M412" s="2"/>
      <c r="N412" s="2"/>
      <c r="O412" s="2">
        <f t="shared" ref="O412:T412" si="219">ROUND(O382,2)</f>
        <v>329330.68</v>
      </c>
      <c r="P412" s="2">
        <f t="shared" si="219"/>
        <v>98304.39</v>
      </c>
      <c r="Q412" s="2">
        <f t="shared" si="219"/>
        <v>185009.29</v>
      </c>
      <c r="R412" s="2">
        <f t="shared" si="219"/>
        <v>24536.78</v>
      </c>
      <c r="S412" s="2">
        <f t="shared" si="219"/>
        <v>46017</v>
      </c>
      <c r="T412" s="2">
        <f t="shared" si="219"/>
        <v>0</v>
      </c>
      <c r="U412" s="2">
        <f>U382</f>
        <v>145.48228076639998</v>
      </c>
      <c r="V412" s="2">
        <f>V382</f>
        <v>0</v>
      </c>
      <c r="W412" s="2">
        <f>ROUND(W382,2)</f>
        <v>0</v>
      </c>
      <c r="X412" s="2">
        <f>ROUND(X382,2)</f>
        <v>44918.400000000001</v>
      </c>
      <c r="Y412" s="2">
        <f>ROUND(Y382,2)</f>
        <v>22113.07</v>
      </c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>
        <f t="shared" ref="AO412:BD412" si="220">ROUND(AO382,2)</f>
        <v>0</v>
      </c>
      <c r="AP412" s="2">
        <f t="shared" si="220"/>
        <v>0</v>
      </c>
      <c r="AQ412" s="2">
        <f t="shared" si="220"/>
        <v>0</v>
      </c>
      <c r="AR412" s="2">
        <f t="shared" si="220"/>
        <v>435621</v>
      </c>
      <c r="AS412" s="2">
        <f t="shared" si="220"/>
        <v>270645.52</v>
      </c>
      <c r="AT412" s="2">
        <f t="shared" si="220"/>
        <v>71907.81</v>
      </c>
      <c r="AU412" s="2">
        <f t="shared" si="220"/>
        <v>93067.67</v>
      </c>
      <c r="AV412" s="2">
        <f t="shared" si="220"/>
        <v>98304.39</v>
      </c>
      <c r="AW412" s="2">
        <f t="shared" si="220"/>
        <v>98304.39</v>
      </c>
      <c r="AX412" s="2">
        <f t="shared" si="220"/>
        <v>0</v>
      </c>
      <c r="AY412" s="2">
        <f t="shared" si="220"/>
        <v>98304.39</v>
      </c>
      <c r="AZ412" s="2">
        <f t="shared" si="220"/>
        <v>0</v>
      </c>
      <c r="BA412" s="2">
        <f t="shared" si="220"/>
        <v>0</v>
      </c>
      <c r="BB412" s="2">
        <f t="shared" si="220"/>
        <v>0</v>
      </c>
      <c r="BC412" s="2">
        <f t="shared" si="220"/>
        <v>0</v>
      </c>
      <c r="BD412" s="2">
        <f t="shared" si="220"/>
        <v>0</v>
      </c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>
        <v>0</v>
      </c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201</v>
      </c>
      <c r="F414" s="4">
        <f>ROUND(Source!O412,O414)</f>
        <v>329330.68</v>
      </c>
      <c r="G414" s="4" t="s">
        <v>44</v>
      </c>
      <c r="H414" s="4" t="s">
        <v>45</v>
      </c>
      <c r="I414" s="4"/>
      <c r="J414" s="4"/>
      <c r="K414" s="4">
        <v>201</v>
      </c>
      <c r="L414" s="4">
        <v>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329330.68</v>
      </c>
      <c r="X414" s="4">
        <v>1</v>
      </c>
      <c r="Y414" s="4">
        <v>329330.68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202</v>
      </c>
      <c r="F415" s="4">
        <f>ROUND(Source!P412,O415)</f>
        <v>98304.39</v>
      </c>
      <c r="G415" s="4" t="s">
        <v>46</v>
      </c>
      <c r="H415" s="4" t="s">
        <v>47</v>
      </c>
      <c r="I415" s="4"/>
      <c r="J415" s="4"/>
      <c r="K415" s="4">
        <v>202</v>
      </c>
      <c r="L415" s="4">
        <v>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98304.39</v>
      </c>
      <c r="X415" s="4">
        <v>1</v>
      </c>
      <c r="Y415" s="4">
        <v>98304.39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222</v>
      </c>
      <c r="F416" s="4">
        <f>ROUND(Source!AO412,O416)</f>
        <v>0</v>
      </c>
      <c r="G416" s="4" t="s">
        <v>48</v>
      </c>
      <c r="H416" s="4" t="s">
        <v>49</v>
      </c>
      <c r="I416" s="4"/>
      <c r="J416" s="4"/>
      <c r="K416" s="4">
        <v>222</v>
      </c>
      <c r="L416" s="4">
        <v>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225</v>
      </c>
      <c r="F417" s="4">
        <f>ROUND(Source!AV412,O417)</f>
        <v>98304.39</v>
      </c>
      <c r="G417" s="4" t="s">
        <v>50</v>
      </c>
      <c r="H417" s="4" t="s">
        <v>51</v>
      </c>
      <c r="I417" s="4"/>
      <c r="J417" s="4"/>
      <c r="K417" s="4">
        <v>225</v>
      </c>
      <c r="L417" s="4">
        <v>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98304.39</v>
      </c>
      <c r="X417" s="4">
        <v>1</v>
      </c>
      <c r="Y417" s="4">
        <v>98304.39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226</v>
      </c>
      <c r="F418" s="4">
        <f>ROUND(Source!AW412,O418)</f>
        <v>98304.39</v>
      </c>
      <c r="G418" s="4" t="s">
        <v>52</v>
      </c>
      <c r="H418" s="4" t="s">
        <v>53</v>
      </c>
      <c r="I418" s="4"/>
      <c r="J418" s="4"/>
      <c r="K418" s="4">
        <v>226</v>
      </c>
      <c r="L418" s="4">
        <v>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98304.39</v>
      </c>
      <c r="X418" s="4">
        <v>1</v>
      </c>
      <c r="Y418" s="4">
        <v>98304.39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227</v>
      </c>
      <c r="F419" s="4">
        <f>ROUND(Source!AX412,O419)</f>
        <v>0</v>
      </c>
      <c r="G419" s="4" t="s">
        <v>54</v>
      </c>
      <c r="H419" s="4" t="s">
        <v>55</v>
      </c>
      <c r="I419" s="4"/>
      <c r="J419" s="4"/>
      <c r="K419" s="4">
        <v>227</v>
      </c>
      <c r="L419" s="4">
        <v>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228</v>
      </c>
      <c r="F420" s="4">
        <f>ROUND(Source!AY412,O420)</f>
        <v>98304.39</v>
      </c>
      <c r="G420" s="4" t="s">
        <v>56</v>
      </c>
      <c r="H420" s="4" t="s">
        <v>57</v>
      </c>
      <c r="I420" s="4"/>
      <c r="J420" s="4"/>
      <c r="K420" s="4">
        <v>228</v>
      </c>
      <c r="L420" s="4">
        <v>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98304.39</v>
      </c>
      <c r="X420" s="4">
        <v>1</v>
      </c>
      <c r="Y420" s="4">
        <v>98304.39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216</v>
      </c>
      <c r="F421" s="4">
        <f>ROUND(Source!AP412,O421)</f>
        <v>0</v>
      </c>
      <c r="G421" s="4" t="s">
        <v>58</v>
      </c>
      <c r="H421" s="4" t="s">
        <v>59</v>
      </c>
      <c r="I421" s="4"/>
      <c r="J421" s="4"/>
      <c r="K421" s="4">
        <v>216</v>
      </c>
      <c r="L421" s="4">
        <v>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223</v>
      </c>
      <c r="F422" s="4">
        <f>ROUND(Source!AQ412,O422)</f>
        <v>0</v>
      </c>
      <c r="G422" s="4" t="s">
        <v>60</v>
      </c>
      <c r="H422" s="4" t="s">
        <v>61</v>
      </c>
      <c r="I422" s="4"/>
      <c r="J422" s="4"/>
      <c r="K422" s="4">
        <v>223</v>
      </c>
      <c r="L422" s="4">
        <v>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229</v>
      </c>
      <c r="F423" s="4">
        <f>ROUND(Source!AZ412,O423)</f>
        <v>0</v>
      </c>
      <c r="G423" s="4" t="s">
        <v>62</v>
      </c>
      <c r="H423" s="4" t="s">
        <v>63</v>
      </c>
      <c r="I423" s="4"/>
      <c r="J423" s="4"/>
      <c r="K423" s="4">
        <v>229</v>
      </c>
      <c r="L423" s="4">
        <v>10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203</v>
      </c>
      <c r="F424" s="4">
        <f>ROUND(Source!Q412,O424)</f>
        <v>185009.29</v>
      </c>
      <c r="G424" s="4" t="s">
        <v>64</v>
      </c>
      <c r="H424" s="4" t="s">
        <v>65</v>
      </c>
      <c r="I424" s="4"/>
      <c r="J424" s="4"/>
      <c r="K424" s="4">
        <v>203</v>
      </c>
      <c r="L424" s="4">
        <v>11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185009.29</v>
      </c>
      <c r="X424" s="4">
        <v>1</v>
      </c>
      <c r="Y424" s="4">
        <v>185009.29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231</v>
      </c>
      <c r="F425" s="4">
        <f>ROUND(Source!BB412,O425)</f>
        <v>0</v>
      </c>
      <c r="G425" s="4" t="s">
        <v>66</v>
      </c>
      <c r="H425" s="4" t="s">
        <v>67</v>
      </c>
      <c r="I425" s="4"/>
      <c r="J425" s="4"/>
      <c r="K425" s="4">
        <v>231</v>
      </c>
      <c r="L425" s="4">
        <v>12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204</v>
      </c>
      <c r="F426" s="4">
        <f>ROUND(Source!R412,O426)</f>
        <v>24536.78</v>
      </c>
      <c r="G426" s="4" t="s">
        <v>68</v>
      </c>
      <c r="H426" s="4" t="s">
        <v>69</v>
      </c>
      <c r="I426" s="4"/>
      <c r="J426" s="4"/>
      <c r="K426" s="4">
        <v>204</v>
      </c>
      <c r="L426" s="4">
        <v>13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24536.78</v>
      </c>
      <c r="X426" s="4">
        <v>1</v>
      </c>
      <c r="Y426" s="4">
        <v>24536.78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205</v>
      </c>
      <c r="F427" s="4">
        <f>ROUND(Source!S412,O427)</f>
        <v>46017</v>
      </c>
      <c r="G427" s="4" t="s">
        <v>70</v>
      </c>
      <c r="H427" s="4" t="s">
        <v>71</v>
      </c>
      <c r="I427" s="4"/>
      <c r="J427" s="4"/>
      <c r="K427" s="4">
        <v>205</v>
      </c>
      <c r="L427" s="4">
        <v>14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46017</v>
      </c>
      <c r="X427" s="4">
        <v>1</v>
      </c>
      <c r="Y427" s="4">
        <v>46017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232</v>
      </c>
      <c r="F428" s="4">
        <f>ROUND(Source!BC412,O428)</f>
        <v>0</v>
      </c>
      <c r="G428" s="4" t="s">
        <v>72</v>
      </c>
      <c r="H428" s="4" t="s">
        <v>73</v>
      </c>
      <c r="I428" s="4"/>
      <c r="J428" s="4"/>
      <c r="K428" s="4">
        <v>232</v>
      </c>
      <c r="L428" s="4">
        <v>15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214</v>
      </c>
      <c r="F429" s="4">
        <f>ROUND(Source!AS412,O429)</f>
        <v>270645.52</v>
      </c>
      <c r="G429" s="4" t="s">
        <v>74</v>
      </c>
      <c r="H429" s="4" t="s">
        <v>75</v>
      </c>
      <c r="I429" s="4"/>
      <c r="J429" s="4"/>
      <c r="K429" s="4">
        <v>214</v>
      </c>
      <c r="L429" s="4">
        <v>16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270645.52</v>
      </c>
      <c r="X429" s="4">
        <v>1</v>
      </c>
      <c r="Y429" s="4">
        <v>270645.52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215</v>
      </c>
      <c r="F430" s="4">
        <f>ROUND(Source!AT412,O430)</f>
        <v>71907.81</v>
      </c>
      <c r="G430" s="4" t="s">
        <v>76</v>
      </c>
      <c r="H430" s="4" t="s">
        <v>77</v>
      </c>
      <c r="I430" s="4"/>
      <c r="J430" s="4"/>
      <c r="K430" s="4">
        <v>215</v>
      </c>
      <c r="L430" s="4">
        <v>17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71907.81</v>
      </c>
      <c r="X430" s="4">
        <v>1</v>
      </c>
      <c r="Y430" s="4">
        <v>71907.81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0</v>
      </c>
      <c r="F431" s="4">
        <f>ROUND(Source!AU412,O431)</f>
        <v>93067.67</v>
      </c>
      <c r="G431" s="4" t="s">
        <v>78</v>
      </c>
      <c r="H431" s="4" t="s">
        <v>79</v>
      </c>
      <c r="I431" s="4"/>
      <c r="J431" s="4"/>
      <c r="K431" s="4">
        <v>217</v>
      </c>
      <c r="L431" s="4">
        <v>18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93067.67</v>
      </c>
      <c r="X431" s="4">
        <v>1</v>
      </c>
      <c r="Y431" s="4">
        <v>93067.67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230</v>
      </c>
      <c r="F432" s="4">
        <f>ROUND(Source!BA412,O432)</f>
        <v>0</v>
      </c>
      <c r="G432" s="4" t="s">
        <v>80</v>
      </c>
      <c r="H432" s="4" t="s">
        <v>81</v>
      </c>
      <c r="I432" s="4"/>
      <c r="J432" s="4"/>
      <c r="K432" s="4">
        <v>230</v>
      </c>
      <c r="L432" s="4">
        <v>19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206</v>
      </c>
      <c r="F433" s="4">
        <f>ROUND(Source!T412,O433)</f>
        <v>0</v>
      </c>
      <c r="G433" s="4" t="s">
        <v>82</v>
      </c>
      <c r="H433" s="4" t="s">
        <v>83</v>
      </c>
      <c r="I433" s="4"/>
      <c r="J433" s="4"/>
      <c r="K433" s="4">
        <v>206</v>
      </c>
      <c r="L433" s="4">
        <v>20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207</v>
      </c>
      <c r="F434" s="4">
        <f>Source!U412</f>
        <v>145.48228076639998</v>
      </c>
      <c r="G434" s="4" t="s">
        <v>84</v>
      </c>
      <c r="H434" s="4" t="s">
        <v>85</v>
      </c>
      <c r="I434" s="4"/>
      <c r="J434" s="4"/>
      <c r="K434" s="4">
        <v>207</v>
      </c>
      <c r="L434" s="4">
        <v>21</v>
      </c>
      <c r="M434" s="4">
        <v>3</v>
      </c>
      <c r="N434" s="4" t="s">
        <v>3</v>
      </c>
      <c r="O434" s="4">
        <v>-1</v>
      </c>
      <c r="P434" s="4"/>
      <c r="Q434" s="4"/>
      <c r="R434" s="4"/>
      <c r="S434" s="4"/>
      <c r="T434" s="4"/>
      <c r="U434" s="4"/>
      <c r="V434" s="4"/>
      <c r="W434" s="4">
        <v>145.48228076640004</v>
      </c>
      <c r="X434" s="4">
        <v>1</v>
      </c>
      <c r="Y434" s="4">
        <v>145.48228076640004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208</v>
      </c>
      <c r="F435" s="4">
        <f>Source!V412</f>
        <v>0</v>
      </c>
      <c r="G435" s="4" t="s">
        <v>86</v>
      </c>
      <c r="H435" s="4" t="s">
        <v>87</v>
      </c>
      <c r="I435" s="4"/>
      <c r="J435" s="4"/>
      <c r="K435" s="4">
        <v>208</v>
      </c>
      <c r="L435" s="4">
        <v>22</v>
      </c>
      <c r="M435" s="4">
        <v>3</v>
      </c>
      <c r="N435" s="4" t="s">
        <v>3</v>
      </c>
      <c r="O435" s="4">
        <v>-1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209</v>
      </c>
      <c r="F436" s="4">
        <f>ROUND(Source!W412,O436)</f>
        <v>0</v>
      </c>
      <c r="G436" s="4" t="s">
        <v>88</v>
      </c>
      <c r="H436" s="4" t="s">
        <v>89</v>
      </c>
      <c r="I436" s="4"/>
      <c r="J436" s="4"/>
      <c r="K436" s="4">
        <v>209</v>
      </c>
      <c r="L436" s="4">
        <v>23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233</v>
      </c>
      <c r="F437" s="4">
        <f>ROUND(Source!BD412,O437)</f>
        <v>0</v>
      </c>
      <c r="G437" s="4" t="s">
        <v>90</v>
      </c>
      <c r="H437" s="4" t="s">
        <v>91</v>
      </c>
      <c r="I437" s="4"/>
      <c r="J437" s="4"/>
      <c r="K437" s="4">
        <v>233</v>
      </c>
      <c r="L437" s="4">
        <v>24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210</v>
      </c>
      <c r="F438" s="4">
        <f>ROUND(Source!X412,O438)</f>
        <v>44918.400000000001</v>
      </c>
      <c r="G438" s="4" t="s">
        <v>92</v>
      </c>
      <c r="H438" s="4" t="s">
        <v>93</v>
      </c>
      <c r="I438" s="4"/>
      <c r="J438" s="4"/>
      <c r="K438" s="4">
        <v>210</v>
      </c>
      <c r="L438" s="4">
        <v>25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44918.400000000001</v>
      </c>
      <c r="X438" s="4">
        <v>1</v>
      </c>
      <c r="Y438" s="4">
        <v>44918.400000000001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211</v>
      </c>
      <c r="F439" s="4">
        <f>ROUND(Source!Y412,O439)</f>
        <v>22113.07</v>
      </c>
      <c r="G439" s="4" t="s">
        <v>94</v>
      </c>
      <c r="H439" s="4" t="s">
        <v>95</v>
      </c>
      <c r="I439" s="4"/>
      <c r="J439" s="4"/>
      <c r="K439" s="4">
        <v>211</v>
      </c>
      <c r="L439" s="4">
        <v>26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22113.07</v>
      </c>
      <c r="X439" s="4">
        <v>1</v>
      </c>
      <c r="Y439" s="4">
        <v>22113.07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0</v>
      </c>
      <c r="F440" s="4">
        <f>ROUND(Source!AR412,O440)</f>
        <v>435621</v>
      </c>
      <c r="G440" s="4" t="s">
        <v>96</v>
      </c>
      <c r="H440" s="4" t="s">
        <v>97</v>
      </c>
      <c r="I440" s="4"/>
      <c r="J440" s="4"/>
      <c r="K440" s="4">
        <v>224</v>
      </c>
      <c r="L440" s="4">
        <v>27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435621</v>
      </c>
      <c r="X440" s="4">
        <v>1</v>
      </c>
      <c r="Y440" s="4">
        <v>435621</v>
      </c>
      <c r="Z440" s="4"/>
      <c r="AA440" s="4"/>
      <c r="AB440" s="4"/>
    </row>
    <row r="441" spans="1:28" x14ac:dyDescent="0.2">
      <c r="A441" s="4">
        <v>50</v>
      </c>
      <c r="B441" s="4">
        <v>1</v>
      </c>
      <c r="C441" s="4">
        <v>0</v>
      </c>
      <c r="D441" s="4">
        <v>2</v>
      </c>
      <c r="E441" s="4">
        <v>224</v>
      </c>
      <c r="F441" s="4">
        <f>ROUND(F442+F443+F444+F445,O441)</f>
        <v>342553.33</v>
      </c>
      <c r="G441" s="4" t="s">
        <v>324</v>
      </c>
      <c r="H441" s="4" t="s">
        <v>325</v>
      </c>
      <c r="I441" s="4"/>
      <c r="J441" s="4"/>
      <c r="K441" s="4">
        <v>212</v>
      </c>
      <c r="L441" s="4">
        <v>28</v>
      </c>
      <c r="M441" s="4">
        <v>0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342553.33</v>
      </c>
      <c r="X441" s="4">
        <v>1</v>
      </c>
      <c r="Y441" s="4">
        <v>342553.33</v>
      </c>
      <c r="Z441" s="4"/>
      <c r="AA441" s="4"/>
      <c r="AB441" s="4"/>
    </row>
    <row r="442" spans="1:28" x14ac:dyDescent="0.2">
      <c r="A442" s="4">
        <v>50</v>
      </c>
      <c r="B442" s="4">
        <v>1</v>
      </c>
      <c r="C442" s="4">
        <v>0</v>
      </c>
      <c r="D442" s="4">
        <v>2</v>
      </c>
      <c r="E442" s="4">
        <v>0</v>
      </c>
      <c r="F442" s="4">
        <f>ROUND(F429+F430,O442)</f>
        <v>342553.33</v>
      </c>
      <c r="G442" s="4" t="s">
        <v>326</v>
      </c>
      <c r="H442" s="4" t="s">
        <v>327</v>
      </c>
      <c r="I442" s="4"/>
      <c r="J442" s="4"/>
      <c r="K442" s="4">
        <v>212</v>
      </c>
      <c r="L442" s="4">
        <v>29</v>
      </c>
      <c r="M442" s="4">
        <v>0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342553.33</v>
      </c>
      <c r="X442" s="4">
        <v>1</v>
      </c>
      <c r="Y442" s="4">
        <v>342553.33</v>
      </c>
      <c r="Z442" s="4"/>
      <c r="AA442" s="4"/>
      <c r="AB442" s="4"/>
    </row>
    <row r="443" spans="1:28" x14ac:dyDescent="0.2">
      <c r="A443" s="4">
        <v>50</v>
      </c>
      <c r="B443" s="4">
        <v>1</v>
      </c>
      <c r="C443" s="4">
        <v>0</v>
      </c>
      <c r="D443" s="4">
        <v>2</v>
      </c>
      <c r="E443" s="4">
        <v>0</v>
      </c>
      <c r="F443" s="4">
        <f>ROUND(F421,O443)</f>
        <v>0</v>
      </c>
      <c r="G443" s="4" t="s">
        <v>328</v>
      </c>
      <c r="H443" s="4" t="s">
        <v>329</v>
      </c>
      <c r="I443" s="4"/>
      <c r="J443" s="4"/>
      <c r="K443" s="4">
        <v>212</v>
      </c>
      <c r="L443" s="4">
        <v>30</v>
      </c>
      <c r="M443" s="4">
        <v>0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1</v>
      </c>
      <c r="C444" s="4">
        <v>0</v>
      </c>
      <c r="D444" s="4">
        <v>2</v>
      </c>
      <c r="E444" s="4">
        <v>0</v>
      </c>
      <c r="F444" s="4">
        <v>0</v>
      </c>
      <c r="G444" s="4" t="s">
        <v>330</v>
      </c>
      <c r="H444" s="4" t="s">
        <v>331</v>
      </c>
      <c r="I444" s="4"/>
      <c r="J444" s="4"/>
      <c r="K444" s="4">
        <v>212</v>
      </c>
      <c r="L444" s="4">
        <v>31</v>
      </c>
      <c r="M444" s="4">
        <v>0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1</v>
      </c>
      <c r="C445" s="4">
        <v>0</v>
      </c>
      <c r="D445" s="4">
        <v>2</v>
      </c>
      <c r="E445" s="4">
        <v>0</v>
      </c>
      <c r="F445" s="4">
        <v>0</v>
      </c>
      <c r="G445" s="4" t="s">
        <v>332</v>
      </c>
      <c r="H445" s="4" t="s">
        <v>78</v>
      </c>
      <c r="I445" s="4"/>
      <c r="J445" s="4"/>
      <c r="K445" s="4">
        <v>212</v>
      </c>
      <c r="L445" s="4">
        <v>32</v>
      </c>
      <c r="M445" s="4">
        <v>0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2</v>
      </c>
      <c r="E446" s="4">
        <v>217</v>
      </c>
      <c r="F446" s="4">
        <f>ROUND(F431,O446)</f>
        <v>93067.67</v>
      </c>
      <c r="G446" s="4" t="s">
        <v>3</v>
      </c>
      <c r="H446" s="4" t="s">
        <v>333</v>
      </c>
      <c r="I446" s="4"/>
      <c r="J446" s="4"/>
      <c r="K446" s="4">
        <v>212</v>
      </c>
      <c r="L446" s="4">
        <v>33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93067.67</v>
      </c>
      <c r="X446" s="4">
        <v>1</v>
      </c>
      <c r="Y446" s="4">
        <v>93067.67</v>
      </c>
      <c r="Z446" s="4"/>
      <c r="AA446" s="4"/>
      <c r="AB446" s="4"/>
    </row>
    <row r="449" spans="1:40" x14ac:dyDescent="0.2">
      <c r="A449">
        <v>-1</v>
      </c>
    </row>
    <row r="451" spans="1:40" x14ac:dyDescent="0.2">
      <c r="A451" s="3">
        <v>75</v>
      </c>
      <c r="B451" s="3" t="s">
        <v>334</v>
      </c>
      <c r="C451" s="3">
        <v>2022</v>
      </c>
      <c r="D451" s="3">
        <v>0</v>
      </c>
      <c r="E451" s="3">
        <v>1</v>
      </c>
      <c r="F451" s="3"/>
      <c r="G451" s="3">
        <v>0</v>
      </c>
      <c r="H451" s="3">
        <v>2</v>
      </c>
      <c r="I451" s="3">
        <v>1</v>
      </c>
      <c r="J451" s="3">
        <v>1</v>
      </c>
      <c r="K451" s="3">
        <v>95</v>
      </c>
      <c r="L451" s="3">
        <v>65</v>
      </c>
      <c r="M451" s="3">
        <v>0</v>
      </c>
      <c r="N451" s="3">
        <v>109110011</v>
      </c>
      <c r="O451" s="3">
        <v>1</v>
      </c>
    </row>
    <row r="452" spans="1:40" x14ac:dyDescent="0.2">
      <c r="A452" s="5">
        <v>1</v>
      </c>
      <c r="B452" s="5" t="s">
        <v>335</v>
      </c>
      <c r="C452" s="5" t="s">
        <v>336</v>
      </c>
      <c r="D452" s="5">
        <v>2022</v>
      </c>
      <c r="E452" s="5">
        <v>1</v>
      </c>
      <c r="F452" s="5">
        <v>1</v>
      </c>
      <c r="G452" s="5">
        <v>1</v>
      </c>
      <c r="H452" s="5">
        <v>0</v>
      </c>
      <c r="I452" s="5">
        <v>2</v>
      </c>
      <c r="J452" s="5">
        <v>1</v>
      </c>
      <c r="K452" s="5">
        <v>1</v>
      </c>
      <c r="L452" s="5">
        <v>1</v>
      </c>
      <c r="M452" s="5">
        <v>1</v>
      </c>
      <c r="N452" s="5">
        <v>1</v>
      </c>
      <c r="O452" s="5">
        <v>1</v>
      </c>
      <c r="P452" s="5">
        <v>1</v>
      </c>
      <c r="Q452" s="5">
        <v>1</v>
      </c>
      <c r="R452" s="5" t="s">
        <v>3</v>
      </c>
      <c r="S452" s="5" t="s">
        <v>3</v>
      </c>
      <c r="T452" s="5" t="s">
        <v>3</v>
      </c>
      <c r="U452" s="5" t="s">
        <v>3</v>
      </c>
      <c r="V452" s="5" t="s">
        <v>3</v>
      </c>
      <c r="W452" s="5" t="s">
        <v>3</v>
      </c>
      <c r="X452" s="5" t="s">
        <v>3</v>
      </c>
      <c r="Y452" s="5" t="s">
        <v>3</v>
      </c>
      <c r="Z452" s="5" t="s">
        <v>3</v>
      </c>
      <c r="AA452" s="5" t="s">
        <v>337</v>
      </c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>
        <v>109110012</v>
      </c>
    </row>
    <row r="456" spans="1:40" x14ac:dyDescent="0.2">
      <c r="A456">
        <v>65</v>
      </c>
      <c r="C456">
        <v>1</v>
      </c>
      <c r="D456">
        <v>0</v>
      </c>
      <c r="E45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338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109110011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(Source!F399)/1000</f>
        <v>270.64552000000003</v>
      </c>
      <c r="F16" s="7">
        <f>(Source!F400)/1000</f>
        <v>71.907809999999998</v>
      </c>
      <c r="G16" s="7">
        <f>(Source!F391)/1000</f>
        <v>0</v>
      </c>
      <c r="H16" s="7">
        <f>(Source!F401)/1000+(Source!F402)/1000</f>
        <v>93.067669999999993</v>
      </c>
      <c r="I16" s="7">
        <f>E16+F16+G16+H16</f>
        <v>435.62099999999998</v>
      </c>
      <c r="J16" s="7">
        <f>(Source!F397)/1000</f>
        <v>46.017000000000003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329330.68</v>
      </c>
      <c r="AU16" s="7">
        <v>98304.39</v>
      </c>
      <c r="AV16" s="7">
        <v>0</v>
      </c>
      <c r="AW16" s="7">
        <v>0</v>
      </c>
      <c r="AX16" s="7">
        <v>0</v>
      </c>
      <c r="AY16" s="7">
        <v>185009.29</v>
      </c>
      <c r="AZ16" s="7">
        <v>24536.78</v>
      </c>
      <c r="BA16" s="7">
        <v>46017</v>
      </c>
      <c r="BB16" s="7">
        <v>270645.52</v>
      </c>
      <c r="BC16" s="7">
        <v>71907.81</v>
      </c>
      <c r="BD16" s="7">
        <v>93067.67</v>
      </c>
      <c r="BE16" s="7">
        <v>0</v>
      </c>
      <c r="BF16" s="7">
        <v>145.48228076640004</v>
      </c>
      <c r="BG16" s="7">
        <v>0</v>
      </c>
      <c r="BH16" s="7">
        <v>0</v>
      </c>
      <c r="BI16" s="7">
        <v>44918.400000000001</v>
      </c>
      <c r="BJ16" s="7">
        <v>22113.07</v>
      </c>
      <c r="BK16" s="7">
        <v>435621</v>
      </c>
    </row>
    <row r="18" spans="1:19" x14ac:dyDescent="0.2">
      <c r="A18">
        <v>51</v>
      </c>
      <c r="E18" s="8">
        <f>SUMIF(A16:A17,3,E16:E17)</f>
        <v>270.64552000000003</v>
      </c>
      <c r="F18" s="8">
        <f>SUMIF(A16:A17,3,F16:F17)</f>
        <v>71.907809999999998</v>
      </c>
      <c r="G18" s="8">
        <f>SUMIF(A16:A17,3,G16:G17)</f>
        <v>0</v>
      </c>
      <c r="H18" s="8">
        <f>SUMIF(A16:A17,3,H16:H17)</f>
        <v>93.067669999999993</v>
      </c>
      <c r="I18" s="8">
        <f>SUMIF(A16:A17,3,I16:I17)</f>
        <v>435.62099999999998</v>
      </c>
      <c r="J18" s="8">
        <f>SUMIF(A16:A17,3,J16:J17)</f>
        <v>46.017000000000003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329330.68</v>
      </c>
      <c r="G20" s="4" t="s">
        <v>44</v>
      </c>
      <c r="H20" s="4" t="s">
        <v>45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98304.39</v>
      </c>
      <c r="G21" s="4" t="s">
        <v>46</v>
      </c>
      <c r="H21" s="4" t="s">
        <v>47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48</v>
      </c>
      <c r="H22" s="4" t="s">
        <v>49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98304.39</v>
      </c>
      <c r="G23" s="4" t="s">
        <v>50</v>
      </c>
      <c r="H23" s="4" t="s">
        <v>51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98304.39</v>
      </c>
      <c r="G24" s="4" t="s">
        <v>52</v>
      </c>
      <c r="H24" s="4" t="s">
        <v>53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54</v>
      </c>
      <c r="H25" s="4" t="s">
        <v>55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98304.39</v>
      </c>
      <c r="G26" s="4" t="s">
        <v>56</v>
      </c>
      <c r="H26" s="4" t="s">
        <v>57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58</v>
      </c>
      <c r="H27" s="4" t="s">
        <v>59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60</v>
      </c>
      <c r="H28" s="4" t="s">
        <v>61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62</v>
      </c>
      <c r="H29" s="4" t="s">
        <v>63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185009.29</v>
      </c>
      <c r="G30" s="4" t="s">
        <v>64</v>
      </c>
      <c r="H30" s="4" t="s">
        <v>65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66</v>
      </c>
      <c r="H31" s="4" t="s">
        <v>67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24536.78</v>
      </c>
      <c r="G32" s="4" t="s">
        <v>68</v>
      </c>
      <c r="H32" s="4" t="s">
        <v>69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46017</v>
      </c>
      <c r="G33" s="4" t="s">
        <v>70</v>
      </c>
      <c r="H33" s="4" t="s">
        <v>71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72</v>
      </c>
      <c r="H34" s="4" t="s">
        <v>73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270645.52</v>
      </c>
      <c r="G35" s="4" t="s">
        <v>74</v>
      </c>
      <c r="H35" s="4" t="s">
        <v>75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71907.81</v>
      </c>
      <c r="G36" s="4" t="s">
        <v>76</v>
      </c>
      <c r="H36" s="4" t="s">
        <v>77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93067.67</v>
      </c>
      <c r="G37" s="4" t="s">
        <v>78</v>
      </c>
      <c r="H37" s="4" t="s">
        <v>79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80</v>
      </c>
      <c r="H38" s="4" t="s">
        <v>81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82</v>
      </c>
      <c r="H39" s="4" t="s">
        <v>83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145.48228076640004</v>
      </c>
      <c r="G40" s="4" t="s">
        <v>84</v>
      </c>
      <c r="H40" s="4" t="s">
        <v>85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86</v>
      </c>
      <c r="H41" s="4" t="s">
        <v>87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88</v>
      </c>
      <c r="H42" s="4" t="s">
        <v>89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90</v>
      </c>
      <c r="H43" s="4" t="s">
        <v>91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44918.400000000001</v>
      </c>
      <c r="G44" s="4" t="s">
        <v>92</v>
      </c>
      <c r="H44" s="4" t="s">
        <v>93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22113.07</v>
      </c>
      <c r="G45" s="4" t="s">
        <v>94</v>
      </c>
      <c r="H45" s="4" t="s">
        <v>95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435621</v>
      </c>
      <c r="G46" s="4" t="s">
        <v>96</v>
      </c>
      <c r="H46" s="4" t="s">
        <v>97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342553.33</v>
      </c>
      <c r="G47" s="4" t="s">
        <v>324</v>
      </c>
      <c r="H47" s="4" t="s">
        <v>325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342553.33</v>
      </c>
      <c r="G48" s="4" t="s">
        <v>326</v>
      </c>
      <c r="H48" s="4" t="s">
        <v>327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328</v>
      </c>
      <c r="H49" s="4" t="s">
        <v>329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330</v>
      </c>
      <c r="H50" s="4" t="s">
        <v>331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332</v>
      </c>
      <c r="H51" s="4" t="s">
        <v>78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93067.67</v>
      </c>
      <c r="G52" s="4" t="s">
        <v>3</v>
      </c>
      <c r="H52" s="4" t="s">
        <v>333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334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109110011</v>
      </c>
      <c r="O57" s="3">
        <v>1</v>
      </c>
    </row>
    <row r="58" spans="1:40" x14ac:dyDescent="0.2">
      <c r="A58" s="5">
        <v>1</v>
      </c>
      <c r="B58" s="5" t="s">
        <v>335</v>
      </c>
      <c r="C58" s="5" t="s">
        <v>336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337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109110012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109110011</v>
      </c>
      <c r="C1">
        <v>109110597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339</v>
      </c>
      <c r="J1" t="s">
        <v>3</v>
      </c>
      <c r="K1" t="s">
        <v>340</v>
      </c>
      <c r="L1">
        <v>1191</v>
      </c>
      <c r="N1">
        <v>1013</v>
      </c>
      <c r="O1" t="s">
        <v>341</v>
      </c>
      <c r="P1" t="s">
        <v>341</v>
      </c>
      <c r="Q1">
        <v>1</v>
      </c>
      <c r="W1">
        <v>0</v>
      </c>
      <c r="X1">
        <v>476480486</v>
      </c>
      <c r="Y1">
        <v>143.20000000000002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179</v>
      </c>
      <c r="AU1" t="s">
        <v>26</v>
      </c>
      <c r="AV1">
        <v>1</v>
      </c>
      <c r="AW1">
        <v>2</v>
      </c>
      <c r="AX1">
        <v>109110615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13.317600000000002</v>
      </c>
      <c r="CY1">
        <f>AD1</f>
        <v>0</v>
      </c>
      <c r="CZ1">
        <f>AH1</f>
        <v>0</v>
      </c>
      <c r="DA1">
        <f>AL1</f>
        <v>1</v>
      </c>
      <c r="DB1">
        <f t="shared" ref="DB1:DB7" si="0">ROUND((ROUND(AT1*CZ1,2)*0.8),6)</f>
        <v>0</v>
      </c>
      <c r="DC1">
        <f t="shared" ref="DC1:DC7" si="1">ROUND((ROUND(AT1*AG1,2)*0.8),6)</f>
        <v>0</v>
      </c>
    </row>
    <row r="2" spans="1:107" x14ac:dyDescent="0.2">
      <c r="A2">
        <f>ROW(Source!A32)</f>
        <v>32</v>
      </c>
      <c r="B2">
        <v>109110011</v>
      </c>
      <c r="C2">
        <v>109110597</v>
      </c>
      <c r="D2">
        <v>73717457</v>
      </c>
      <c r="E2">
        <v>1</v>
      </c>
      <c r="F2">
        <v>1</v>
      </c>
      <c r="G2">
        <v>13</v>
      </c>
      <c r="H2">
        <v>2</v>
      </c>
      <c r="I2" t="s">
        <v>342</v>
      </c>
      <c r="J2" t="s">
        <v>343</v>
      </c>
      <c r="K2" t="s">
        <v>344</v>
      </c>
      <c r="L2">
        <v>1367</v>
      </c>
      <c r="N2">
        <v>1011</v>
      </c>
      <c r="O2" t="s">
        <v>306</v>
      </c>
      <c r="P2" t="s">
        <v>306</v>
      </c>
      <c r="Q2">
        <v>1</v>
      </c>
      <c r="W2">
        <v>0</v>
      </c>
      <c r="X2">
        <v>-243982840</v>
      </c>
      <c r="Y2">
        <v>96</v>
      </c>
      <c r="AA2">
        <v>0</v>
      </c>
      <c r="AB2">
        <v>58.55</v>
      </c>
      <c r="AC2">
        <v>7.91</v>
      </c>
      <c r="AD2">
        <v>0</v>
      </c>
      <c r="AE2">
        <v>0</v>
      </c>
      <c r="AF2">
        <v>6.22</v>
      </c>
      <c r="AG2">
        <v>0.28999999999999998</v>
      </c>
      <c r="AH2">
        <v>0</v>
      </c>
      <c r="AI2">
        <v>1</v>
      </c>
      <c r="AJ2">
        <v>8.99</v>
      </c>
      <c r="AK2">
        <v>26.06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120</v>
      </c>
      <c r="AU2" t="s">
        <v>26</v>
      </c>
      <c r="AV2">
        <v>0</v>
      </c>
      <c r="AW2">
        <v>2</v>
      </c>
      <c r="AX2">
        <v>109110616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Y2*Source!I32</f>
        <v>8.9280000000000008</v>
      </c>
      <c r="CY2">
        <f t="shared" ref="CY2:CY7" si="2">AB2</f>
        <v>58.55</v>
      </c>
      <c r="CZ2">
        <f t="shared" ref="CZ2:CZ7" si="3">AF2</f>
        <v>6.22</v>
      </c>
      <c r="DA2">
        <f t="shared" ref="DA2:DA7" si="4">AJ2</f>
        <v>8.99</v>
      </c>
      <c r="DB2">
        <f t="shared" si="0"/>
        <v>597.12</v>
      </c>
      <c r="DC2">
        <f t="shared" si="1"/>
        <v>27.84</v>
      </c>
    </row>
    <row r="3" spans="1:107" x14ac:dyDescent="0.2">
      <c r="A3">
        <f>ROW(Source!A32)</f>
        <v>32</v>
      </c>
      <c r="B3">
        <v>109110011</v>
      </c>
      <c r="C3">
        <v>109110597</v>
      </c>
      <c r="D3">
        <v>73717753</v>
      </c>
      <c r="E3">
        <v>1</v>
      </c>
      <c r="F3">
        <v>1</v>
      </c>
      <c r="G3">
        <v>13</v>
      </c>
      <c r="H3">
        <v>2</v>
      </c>
      <c r="I3" t="s">
        <v>345</v>
      </c>
      <c r="J3" t="s">
        <v>346</v>
      </c>
      <c r="K3" t="s">
        <v>347</v>
      </c>
      <c r="L3">
        <v>1367</v>
      </c>
      <c r="N3">
        <v>1011</v>
      </c>
      <c r="O3" t="s">
        <v>306</v>
      </c>
      <c r="P3" t="s">
        <v>306</v>
      </c>
      <c r="Q3">
        <v>1</v>
      </c>
      <c r="W3">
        <v>0</v>
      </c>
      <c r="X3">
        <v>-628430174</v>
      </c>
      <c r="Y3">
        <v>1.08</v>
      </c>
      <c r="AA3">
        <v>0</v>
      </c>
      <c r="AB3">
        <v>814.66</v>
      </c>
      <c r="AC3">
        <v>391.81</v>
      </c>
      <c r="AD3">
        <v>0</v>
      </c>
      <c r="AE3">
        <v>0</v>
      </c>
      <c r="AF3">
        <v>76.81</v>
      </c>
      <c r="AG3">
        <v>14.36</v>
      </c>
      <c r="AH3">
        <v>0</v>
      </c>
      <c r="AI3">
        <v>1</v>
      </c>
      <c r="AJ3">
        <v>10.130000000000001</v>
      </c>
      <c r="AK3">
        <v>26.06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1.35</v>
      </c>
      <c r="AU3" t="s">
        <v>26</v>
      </c>
      <c r="AV3">
        <v>0</v>
      </c>
      <c r="AW3">
        <v>2</v>
      </c>
      <c r="AX3">
        <v>109110617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Y3*Source!I32</f>
        <v>0.10044</v>
      </c>
      <c r="CY3">
        <f t="shared" si="2"/>
        <v>814.66</v>
      </c>
      <c r="CZ3">
        <f t="shared" si="3"/>
        <v>76.81</v>
      </c>
      <c r="DA3">
        <f t="shared" si="4"/>
        <v>10.130000000000001</v>
      </c>
      <c r="DB3">
        <f t="shared" si="0"/>
        <v>82.951999999999998</v>
      </c>
      <c r="DC3">
        <f t="shared" si="1"/>
        <v>15.512</v>
      </c>
    </row>
    <row r="4" spans="1:107" x14ac:dyDescent="0.2">
      <c r="A4">
        <f>ROW(Source!A32)</f>
        <v>32</v>
      </c>
      <c r="B4">
        <v>109110011</v>
      </c>
      <c r="C4">
        <v>109110597</v>
      </c>
      <c r="D4">
        <v>73717815</v>
      </c>
      <c r="E4">
        <v>1</v>
      </c>
      <c r="F4">
        <v>1</v>
      </c>
      <c r="G4">
        <v>13</v>
      </c>
      <c r="H4">
        <v>2</v>
      </c>
      <c r="I4" t="s">
        <v>348</v>
      </c>
      <c r="J4" t="s">
        <v>349</v>
      </c>
      <c r="K4" t="s">
        <v>350</v>
      </c>
      <c r="L4">
        <v>1367</v>
      </c>
      <c r="N4">
        <v>1011</v>
      </c>
      <c r="O4" t="s">
        <v>306</v>
      </c>
      <c r="P4" t="s">
        <v>306</v>
      </c>
      <c r="Q4">
        <v>1</v>
      </c>
      <c r="W4">
        <v>0</v>
      </c>
      <c r="X4">
        <v>1189541023</v>
      </c>
      <c r="Y4">
        <v>8.0000000000000016E-2</v>
      </c>
      <c r="AA4">
        <v>0</v>
      </c>
      <c r="AB4">
        <v>4.49</v>
      </c>
      <c r="AC4">
        <v>1.0900000000000001</v>
      </c>
      <c r="AD4">
        <v>0</v>
      </c>
      <c r="AE4">
        <v>0</v>
      </c>
      <c r="AF4">
        <v>0.53</v>
      </c>
      <c r="AG4">
        <v>0.04</v>
      </c>
      <c r="AH4">
        <v>0</v>
      </c>
      <c r="AI4">
        <v>1</v>
      </c>
      <c r="AJ4">
        <v>8.09</v>
      </c>
      <c r="AK4">
        <v>26.06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</v>
      </c>
      <c r="AU4" t="s">
        <v>26</v>
      </c>
      <c r="AV4">
        <v>0</v>
      </c>
      <c r="AW4">
        <v>2</v>
      </c>
      <c r="AX4">
        <v>109110619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Y4*Source!I32</f>
        <v>7.4400000000000013E-3</v>
      </c>
      <c r="CY4">
        <f t="shared" si="2"/>
        <v>4.49</v>
      </c>
      <c r="CZ4">
        <f t="shared" si="3"/>
        <v>0.53</v>
      </c>
      <c r="DA4">
        <f t="shared" si="4"/>
        <v>8.09</v>
      </c>
      <c r="DB4">
        <f t="shared" si="0"/>
        <v>0.04</v>
      </c>
      <c r="DC4">
        <f t="shared" si="1"/>
        <v>0</v>
      </c>
    </row>
    <row r="5" spans="1:107" x14ac:dyDescent="0.2">
      <c r="A5">
        <f>ROW(Source!A32)</f>
        <v>32</v>
      </c>
      <c r="B5">
        <v>109110011</v>
      </c>
      <c r="C5">
        <v>109110597</v>
      </c>
      <c r="D5">
        <v>73716972</v>
      </c>
      <c r="E5">
        <v>1</v>
      </c>
      <c r="F5">
        <v>1</v>
      </c>
      <c r="G5">
        <v>13</v>
      </c>
      <c r="H5">
        <v>2</v>
      </c>
      <c r="I5" t="s">
        <v>351</v>
      </c>
      <c r="J5" t="s">
        <v>352</v>
      </c>
      <c r="K5" t="s">
        <v>353</v>
      </c>
      <c r="L5">
        <v>1367</v>
      </c>
      <c r="N5">
        <v>1011</v>
      </c>
      <c r="O5" t="s">
        <v>306</v>
      </c>
      <c r="P5" t="s">
        <v>306</v>
      </c>
      <c r="Q5">
        <v>1</v>
      </c>
      <c r="W5">
        <v>0</v>
      </c>
      <c r="X5">
        <v>-1461286799</v>
      </c>
      <c r="Y5">
        <v>0.72000000000000008</v>
      </c>
      <c r="AA5">
        <v>0</v>
      </c>
      <c r="AB5">
        <v>1174.72</v>
      </c>
      <c r="AC5">
        <v>829.73</v>
      </c>
      <c r="AD5">
        <v>0</v>
      </c>
      <c r="AE5">
        <v>0</v>
      </c>
      <c r="AF5">
        <v>123.84</v>
      </c>
      <c r="AG5">
        <v>30.41</v>
      </c>
      <c r="AH5">
        <v>0</v>
      </c>
      <c r="AI5">
        <v>1</v>
      </c>
      <c r="AJ5">
        <v>9.06</v>
      </c>
      <c r="AK5">
        <v>26.06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0.9</v>
      </c>
      <c r="AU5" t="s">
        <v>26</v>
      </c>
      <c r="AV5">
        <v>0</v>
      </c>
      <c r="AW5">
        <v>2</v>
      </c>
      <c r="AX5">
        <v>109110618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6.6960000000000006E-2</v>
      </c>
      <c r="CY5">
        <f t="shared" si="2"/>
        <v>1174.72</v>
      </c>
      <c r="CZ5">
        <f t="shared" si="3"/>
        <v>123.84</v>
      </c>
      <c r="DA5">
        <f t="shared" si="4"/>
        <v>9.06</v>
      </c>
      <c r="DB5">
        <f t="shared" si="0"/>
        <v>89.168000000000006</v>
      </c>
      <c r="DC5">
        <f t="shared" si="1"/>
        <v>21.896000000000001</v>
      </c>
    </row>
    <row r="6" spans="1:107" x14ac:dyDescent="0.2">
      <c r="A6">
        <f>ROW(Source!A32)</f>
        <v>32</v>
      </c>
      <c r="B6">
        <v>109110011</v>
      </c>
      <c r="C6">
        <v>109110597</v>
      </c>
      <c r="D6">
        <v>73717058</v>
      </c>
      <c r="E6">
        <v>1</v>
      </c>
      <c r="F6">
        <v>1</v>
      </c>
      <c r="G6">
        <v>13</v>
      </c>
      <c r="H6">
        <v>2</v>
      </c>
      <c r="I6" t="s">
        <v>354</v>
      </c>
      <c r="J6" t="s">
        <v>355</v>
      </c>
      <c r="K6" t="s">
        <v>356</v>
      </c>
      <c r="L6">
        <v>1367</v>
      </c>
      <c r="N6">
        <v>1011</v>
      </c>
      <c r="O6" t="s">
        <v>306</v>
      </c>
      <c r="P6" t="s">
        <v>306</v>
      </c>
      <c r="Q6">
        <v>1</v>
      </c>
      <c r="W6">
        <v>0</v>
      </c>
      <c r="X6">
        <v>482200787</v>
      </c>
      <c r="Y6">
        <v>0.2</v>
      </c>
      <c r="AA6">
        <v>0</v>
      </c>
      <c r="AB6">
        <v>758.2</v>
      </c>
      <c r="AC6">
        <v>461.11</v>
      </c>
      <c r="AD6">
        <v>0</v>
      </c>
      <c r="AE6">
        <v>0</v>
      </c>
      <c r="AF6">
        <v>73</v>
      </c>
      <c r="AG6">
        <v>16.899999999999999</v>
      </c>
      <c r="AH6">
        <v>0</v>
      </c>
      <c r="AI6">
        <v>1</v>
      </c>
      <c r="AJ6">
        <v>9.92</v>
      </c>
      <c r="AK6">
        <v>26.06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0.25</v>
      </c>
      <c r="AU6" t="s">
        <v>26</v>
      </c>
      <c r="AV6">
        <v>0</v>
      </c>
      <c r="AW6">
        <v>2</v>
      </c>
      <c r="AX6">
        <v>109110620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Y6*Source!I32</f>
        <v>1.8600000000000002E-2</v>
      </c>
      <c r="CY6">
        <f t="shared" si="2"/>
        <v>758.2</v>
      </c>
      <c r="CZ6">
        <f t="shared" si="3"/>
        <v>73</v>
      </c>
      <c r="DA6">
        <f t="shared" si="4"/>
        <v>9.92</v>
      </c>
      <c r="DB6">
        <f t="shared" si="0"/>
        <v>14.6</v>
      </c>
      <c r="DC6">
        <f t="shared" si="1"/>
        <v>3.3839999999999999</v>
      </c>
    </row>
    <row r="7" spans="1:107" x14ac:dyDescent="0.2">
      <c r="A7">
        <f>ROW(Source!A32)</f>
        <v>32</v>
      </c>
      <c r="B7">
        <v>109110011</v>
      </c>
      <c r="C7">
        <v>109110597</v>
      </c>
      <c r="D7">
        <v>73717255</v>
      </c>
      <c r="E7">
        <v>1</v>
      </c>
      <c r="F7">
        <v>1</v>
      </c>
      <c r="G7">
        <v>13</v>
      </c>
      <c r="H7">
        <v>2</v>
      </c>
      <c r="I7" t="s">
        <v>357</v>
      </c>
      <c r="J7" t="s">
        <v>358</v>
      </c>
      <c r="K7" t="s">
        <v>359</v>
      </c>
      <c r="L7">
        <v>1367</v>
      </c>
      <c r="N7">
        <v>1011</v>
      </c>
      <c r="O7" t="s">
        <v>306</v>
      </c>
      <c r="P7" t="s">
        <v>306</v>
      </c>
      <c r="Q7">
        <v>1</v>
      </c>
      <c r="W7">
        <v>0</v>
      </c>
      <c r="X7">
        <v>1059521099</v>
      </c>
      <c r="Y7">
        <v>7.2</v>
      </c>
      <c r="AA7">
        <v>0</v>
      </c>
      <c r="AB7">
        <v>15.9</v>
      </c>
      <c r="AC7">
        <v>2.46</v>
      </c>
      <c r="AD7">
        <v>0</v>
      </c>
      <c r="AE7">
        <v>0</v>
      </c>
      <c r="AF7">
        <v>2.06</v>
      </c>
      <c r="AG7">
        <v>0.09</v>
      </c>
      <c r="AH7">
        <v>0</v>
      </c>
      <c r="AI7">
        <v>1</v>
      </c>
      <c r="AJ7">
        <v>7.37</v>
      </c>
      <c r="AK7">
        <v>26.06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9</v>
      </c>
      <c r="AU7" t="s">
        <v>26</v>
      </c>
      <c r="AV7">
        <v>0</v>
      </c>
      <c r="AW7">
        <v>2</v>
      </c>
      <c r="AX7">
        <v>109110621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Y7*Source!I32</f>
        <v>0.66959999999999997</v>
      </c>
      <c r="CY7">
        <f t="shared" si="2"/>
        <v>15.9</v>
      </c>
      <c r="CZ7">
        <f t="shared" si="3"/>
        <v>2.06</v>
      </c>
      <c r="DA7">
        <f t="shared" si="4"/>
        <v>7.37</v>
      </c>
      <c r="DB7">
        <f t="shared" si="0"/>
        <v>14.832000000000001</v>
      </c>
      <c r="DC7">
        <f t="shared" si="1"/>
        <v>0.64800000000000002</v>
      </c>
    </row>
    <row r="8" spans="1:107" x14ac:dyDescent="0.2">
      <c r="A8">
        <f>ROW(Source!A32)</f>
        <v>32</v>
      </c>
      <c r="B8">
        <v>109110011</v>
      </c>
      <c r="C8">
        <v>109110597</v>
      </c>
      <c r="D8">
        <v>73692217</v>
      </c>
      <c r="E8">
        <v>1</v>
      </c>
      <c r="F8">
        <v>1</v>
      </c>
      <c r="G8">
        <v>13</v>
      </c>
      <c r="H8">
        <v>3</v>
      </c>
      <c r="I8" t="s">
        <v>360</v>
      </c>
      <c r="J8" t="s">
        <v>361</v>
      </c>
      <c r="K8" t="s">
        <v>362</v>
      </c>
      <c r="L8">
        <v>1339</v>
      </c>
      <c r="N8">
        <v>1007</v>
      </c>
      <c r="O8" t="s">
        <v>42</v>
      </c>
      <c r="P8" t="s">
        <v>42</v>
      </c>
      <c r="Q8">
        <v>1</v>
      </c>
      <c r="W8">
        <v>0</v>
      </c>
      <c r="X8">
        <v>-862991314</v>
      </c>
      <c r="Y8">
        <v>0</v>
      </c>
      <c r="AA8">
        <v>37.14</v>
      </c>
      <c r="AB8">
        <v>0</v>
      </c>
      <c r="AC8">
        <v>0</v>
      </c>
      <c r="AD8">
        <v>0</v>
      </c>
      <c r="AE8">
        <v>7.07</v>
      </c>
      <c r="AF8">
        <v>0</v>
      </c>
      <c r="AG8">
        <v>0</v>
      </c>
      <c r="AH8">
        <v>0</v>
      </c>
      <c r="AI8">
        <v>5.14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0.73</v>
      </c>
      <c r="AU8" t="s">
        <v>25</v>
      </c>
      <c r="AV8">
        <v>0</v>
      </c>
      <c r="AW8">
        <v>2</v>
      </c>
      <c r="AX8">
        <v>109110623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0</v>
      </c>
      <c r="CY8">
        <f t="shared" ref="CY8:CY17" si="5">AA8</f>
        <v>37.14</v>
      </c>
      <c r="CZ8">
        <f t="shared" ref="CZ8:CZ17" si="6">AE8</f>
        <v>7.07</v>
      </c>
      <c r="DA8">
        <f t="shared" ref="DA8:DA17" si="7">AI8</f>
        <v>5.14</v>
      </c>
      <c r="DB8">
        <f t="shared" ref="DB8:DB17" si="8">ROUND((ROUND(AT8*CZ8,2)*0),6)</f>
        <v>0</v>
      </c>
      <c r="DC8">
        <f t="shared" ref="DC8:DC17" si="9">ROUND((ROUND(AT8*AG8,2)*0),6)</f>
        <v>0</v>
      </c>
    </row>
    <row r="9" spans="1:107" x14ac:dyDescent="0.2">
      <c r="A9">
        <f>ROW(Source!A32)</f>
        <v>32</v>
      </c>
      <c r="B9">
        <v>109110011</v>
      </c>
      <c r="C9">
        <v>109110597</v>
      </c>
      <c r="D9">
        <v>73692230</v>
      </c>
      <c r="E9">
        <v>1</v>
      </c>
      <c r="F9">
        <v>1</v>
      </c>
      <c r="G9">
        <v>13</v>
      </c>
      <c r="H9">
        <v>3</v>
      </c>
      <c r="I9" t="s">
        <v>363</v>
      </c>
      <c r="J9" t="s">
        <v>364</v>
      </c>
      <c r="K9" t="s">
        <v>365</v>
      </c>
      <c r="L9">
        <v>1348</v>
      </c>
      <c r="N9">
        <v>1009</v>
      </c>
      <c r="O9" t="s">
        <v>33</v>
      </c>
      <c r="P9" t="s">
        <v>33</v>
      </c>
      <c r="Q9">
        <v>1000</v>
      </c>
      <c r="W9">
        <v>0</v>
      </c>
      <c r="X9">
        <v>563176784</v>
      </c>
      <c r="Y9">
        <v>0</v>
      </c>
      <c r="AA9">
        <v>62250.080000000002</v>
      </c>
      <c r="AB9">
        <v>0</v>
      </c>
      <c r="AC9">
        <v>0</v>
      </c>
      <c r="AD9">
        <v>0</v>
      </c>
      <c r="AE9">
        <v>6521.42</v>
      </c>
      <c r="AF9">
        <v>0</v>
      </c>
      <c r="AG9">
        <v>0</v>
      </c>
      <c r="AH9">
        <v>0</v>
      </c>
      <c r="AI9">
        <v>9.34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2E-3</v>
      </c>
      <c r="AU9" t="s">
        <v>25</v>
      </c>
      <c r="AV9">
        <v>0</v>
      </c>
      <c r="AW9">
        <v>2</v>
      </c>
      <c r="AX9">
        <v>109110624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0</v>
      </c>
      <c r="CY9">
        <f t="shared" si="5"/>
        <v>62250.080000000002</v>
      </c>
      <c r="CZ9">
        <f t="shared" si="6"/>
        <v>6521.42</v>
      </c>
      <c r="DA9">
        <f t="shared" si="7"/>
        <v>9.34</v>
      </c>
      <c r="DB9">
        <f t="shared" si="8"/>
        <v>0</v>
      </c>
      <c r="DC9">
        <f t="shared" si="9"/>
        <v>0</v>
      </c>
    </row>
    <row r="10" spans="1:107" x14ac:dyDescent="0.2">
      <c r="A10">
        <f>ROW(Source!A32)</f>
        <v>32</v>
      </c>
      <c r="B10">
        <v>109110011</v>
      </c>
      <c r="C10">
        <v>109110597</v>
      </c>
      <c r="D10">
        <v>73693510</v>
      </c>
      <c r="E10">
        <v>1</v>
      </c>
      <c r="F10">
        <v>1</v>
      </c>
      <c r="G10">
        <v>13</v>
      </c>
      <c r="H10">
        <v>3</v>
      </c>
      <c r="I10" t="s">
        <v>366</v>
      </c>
      <c r="J10" t="s">
        <v>367</v>
      </c>
      <c r="K10" t="s">
        <v>368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W10">
        <v>0</v>
      </c>
      <c r="X10">
        <v>1310716689</v>
      </c>
      <c r="Y10">
        <v>0</v>
      </c>
      <c r="AA10">
        <v>113557.96</v>
      </c>
      <c r="AB10">
        <v>0</v>
      </c>
      <c r="AC10">
        <v>0</v>
      </c>
      <c r="AD10">
        <v>0</v>
      </c>
      <c r="AE10">
        <v>7191.81</v>
      </c>
      <c r="AF10">
        <v>0</v>
      </c>
      <c r="AG10">
        <v>0</v>
      </c>
      <c r="AH10">
        <v>0</v>
      </c>
      <c r="AI10">
        <v>15.45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0.16</v>
      </c>
      <c r="AU10" t="s">
        <v>25</v>
      </c>
      <c r="AV10">
        <v>0</v>
      </c>
      <c r="AW10">
        <v>2</v>
      </c>
      <c r="AX10">
        <v>109110625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0</v>
      </c>
      <c r="CY10">
        <f t="shared" si="5"/>
        <v>113557.96</v>
      </c>
      <c r="CZ10">
        <f t="shared" si="6"/>
        <v>7191.81</v>
      </c>
      <c r="DA10">
        <f t="shared" si="7"/>
        <v>15.45</v>
      </c>
      <c r="DB10">
        <f t="shared" si="8"/>
        <v>0</v>
      </c>
      <c r="DC10">
        <f t="shared" si="9"/>
        <v>0</v>
      </c>
    </row>
    <row r="11" spans="1:107" x14ac:dyDescent="0.2">
      <c r="A11">
        <f>ROW(Source!A32)</f>
        <v>32</v>
      </c>
      <c r="B11">
        <v>109110011</v>
      </c>
      <c r="C11">
        <v>109110597</v>
      </c>
      <c r="D11">
        <v>73692321</v>
      </c>
      <c r="E11">
        <v>1</v>
      </c>
      <c r="F11">
        <v>1</v>
      </c>
      <c r="G11">
        <v>13</v>
      </c>
      <c r="H11">
        <v>3</v>
      </c>
      <c r="I11" t="s">
        <v>369</v>
      </c>
      <c r="J11" t="s">
        <v>370</v>
      </c>
      <c r="K11" t="s">
        <v>371</v>
      </c>
      <c r="L11">
        <v>1339</v>
      </c>
      <c r="N11">
        <v>1007</v>
      </c>
      <c r="O11" t="s">
        <v>42</v>
      </c>
      <c r="P11" t="s">
        <v>42</v>
      </c>
      <c r="Q11">
        <v>1</v>
      </c>
      <c r="W11">
        <v>0</v>
      </c>
      <c r="X11">
        <v>-1939393675</v>
      </c>
      <c r="Y11">
        <v>0</v>
      </c>
      <c r="AA11">
        <v>9250.5</v>
      </c>
      <c r="AB11">
        <v>0</v>
      </c>
      <c r="AC11">
        <v>0</v>
      </c>
      <c r="AD11">
        <v>0</v>
      </c>
      <c r="AE11">
        <v>1828.56</v>
      </c>
      <c r="AF11">
        <v>0</v>
      </c>
      <c r="AG11">
        <v>0</v>
      </c>
      <c r="AH11">
        <v>0</v>
      </c>
      <c r="AI11">
        <v>4.95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0.04</v>
      </c>
      <c r="AU11" t="s">
        <v>25</v>
      </c>
      <c r="AV11">
        <v>0</v>
      </c>
      <c r="AW11">
        <v>2</v>
      </c>
      <c r="AX11">
        <v>109110626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Y11*Source!I32</f>
        <v>0</v>
      </c>
      <c r="CY11">
        <f t="shared" si="5"/>
        <v>9250.5</v>
      </c>
      <c r="CZ11">
        <f t="shared" si="6"/>
        <v>1828.56</v>
      </c>
      <c r="DA11">
        <f t="shared" si="7"/>
        <v>4.95</v>
      </c>
      <c r="DB11">
        <f t="shared" si="8"/>
        <v>0</v>
      </c>
      <c r="DC11">
        <f t="shared" si="9"/>
        <v>0</v>
      </c>
    </row>
    <row r="12" spans="1:107" x14ac:dyDescent="0.2">
      <c r="A12">
        <f>ROW(Source!A32)</f>
        <v>32</v>
      </c>
      <c r="B12">
        <v>109110011</v>
      </c>
      <c r="C12">
        <v>109110597</v>
      </c>
      <c r="D12">
        <v>73692348</v>
      </c>
      <c r="E12">
        <v>1</v>
      </c>
      <c r="F12">
        <v>1</v>
      </c>
      <c r="G12">
        <v>13</v>
      </c>
      <c r="H12">
        <v>3</v>
      </c>
      <c r="I12" t="s">
        <v>372</v>
      </c>
      <c r="J12" t="s">
        <v>373</v>
      </c>
      <c r="K12" t="s">
        <v>374</v>
      </c>
      <c r="L12">
        <v>1348</v>
      </c>
      <c r="N12">
        <v>1009</v>
      </c>
      <c r="O12" t="s">
        <v>33</v>
      </c>
      <c r="P12" t="s">
        <v>33</v>
      </c>
      <c r="Q12">
        <v>1000</v>
      </c>
      <c r="W12">
        <v>0</v>
      </c>
      <c r="X12">
        <v>-1753839253</v>
      </c>
      <c r="Y12">
        <v>0</v>
      </c>
      <c r="AA12">
        <v>4973.4399999999996</v>
      </c>
      <c r="AB12">
        <v>0</v>
      </c>
      <c r="AC12">
        <v>0</v>
      </c>
      <c r="AD12">
        <v>0</v>
      </c>
      <c r="AE12">
        <v>1260.72</v>
      </c>
      <c r="AF12">
        <v>0</v>
      </c>
      <c r="AG12">
        <v>0</v>
      </c>
      <c r="AH12">
        <v>0</v>
      </c>
      <c r="AI12">
        <v>3.86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0.01</v>
      </c>
      <c r="AU12" t="s">
        <v>25</v>
      </c>
      <c r="AV12">
        <v>0</v>
      </c>
      <c r="AW12">
        <v>2</v>
      </c>
      <c r="AX12">
        <v>109110627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Y12*Source!I32</f>
        <v>0</v>
      </c>
      <c r="CY12">
        <f t="shared" si="5"/>
        <v>4973.4399999999996</v>
      </c>
      <c r="CZ12">
        <f t="shared" si="6"/>
        <v>1260.72</v>
      </c>
      <c r="DA12">
        <f t="shared" si="7"/>
        <v>3.86</v>
      </c>
      <c r="DB12">
        <f t="shared" si="8"/>
        <v>0</v>
      </c>
      <c r="DC12">
        <f t="shared" si="9"/>
        <v>0</v>
      </c>
    </row>
    <row r="13" spans="1:107" x14ac:dyDescent="0.2">
      <c r="A13">
        <f>ROW(Source!A32)</f>
        <v>32</v>
      </c>
      <c r="B13">
        <v>109110011</v>
      </c>
      <c r="C13">
        <v>109110597</v>
      </c>
      <c r="D13">
        <v>73692688</v>
      </c>
      <c r="E13">
        <v>1</v>
      </c>
      <c r="F13">
        <v>1</v>
      </c>
      <c r="G13">
        <v>13</v>
      </c>
      <c r="H13">
        <v>3</v>
      </c>
      <c r="I13" t="s">
        <v>375</v>
      </c>
      <c r="J13" t="s">
        <v>376</v>
      </c>
      <c r="K13" t="s">
        <v>377</v>
      </c>
      <c r="L13">
        <v>1327</v>
      </c>
      <c r="N13">
        <v>1005</v>
      </c>
      <c r="O13" t="s">
        <v>378</v>
      </c>
      <c r="P13" t="s">
        <v>378</v>
      </c>
      <c r="Q13">
        <v>1</v>
      </c>
      <c r="W13">
        <v>0</v>
      </c>
      <c r="X13">
        <v>-1476054991</v>
      </c>
      <c r="Y13">
        <v>0</v>
      </c>
      <c r="AA13">
        <v>34.14</v>
      </c>
      <c r="AB13">
        <v>0</v>
      </c>
      <c r="AC13">
        <v>0</v>
      </c>
      <c r="AD13">
        <v>0</v>
      </c>
      <c r="AE13">
        <v>7.39</v>
      </c>
      <c r="AF13">
        <v>0</v>
      </c>
      <c r="AG13">
        <v>0</v>
      </c>
      <c r="AH13">
        <v>0</v>
      </c>
      <c r="AI13">
        <v>4.5199999999999996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30</v>
      </c>
      <c r="AU13" t="s">
        <v>25</v>
      </c>
      <c r="AV13">
        <v>0</v>
      </c>
      <c r="AW13">
        <v>2</v>
      </c>
      <c r="AX13">
        <v>109110628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Y13*Source!I32</f>
        <v>0</v>
      </c>
      <c r="CY13">
        <f t="shared" si="5"/>
        <v>34.14</v>
      </c>
      <c r="CZ13">
        <f t="shared" si="6"/>
        <v>7.39</v>
      </c>
      <c r="DA13">
        <f t="shared" si="7"/>
        <v>4.5199999999999996</v>
      </c>
      <c r="DB13">
        <f t="shared" si="8"/>
        <v>0</v>
      </c>
      <c r="DC13">
        <f t="shared" si="9"/>
        <v>0</v>
      </c>
    </row>
    <row r="14" spans="1:107" x14ac:dyDescent="0.2">
      <c r="A14">
        <f>ROW(Source!A32)</f>
        <v>32</v>
      </c>
      <c r="B14">
        <v>109110011</v>
      </c>
      <c r="C14">
        <v>109110597</v>
      </c>
      <c r="D14">
        <v>73711133</v>
      </c>
      <c r="E14">
        <v>1</v>
      </c>
      <c r="F14">
        <v>1</v>
      </c>
      <c r="G14">
        <v>13</v>
      </c>
      <c r="H14">
        <v>3</v>
      </c>
      <c r="I14" t="s">
        <v>40</v>
      </c>
      <c r="J14" t="s">
        <v>43</v>
      </c>
      <c r="K14" t="s">
        <v>41</v>
      </c>
      <c r="L14">
        <v>1339</v>
      </c>
      <c r="N14">
        <v>1007</v>
      </c>
      <c r="O14" t="s">
        <v>42</v>
      </c>
      <c r="P14" t="s">
        <v>42</v>
      </c>
      <c r="Q14">
        <v>1</v>
      </c>
      <c r="W14">
        <v>0</v>
      </c>
      <c r="X14">
        <v>-1722472356</v>
      </c>
      <c r="Y14">
        <v>0</v>
      </c>
      <c r="AA14">
        <v>5954.49</v>
      </c>
      <c r="AB14">
        <v>0</v>
      </c>
      <c r="AC14">
        <v>0</v>
      </c>
      <c r="AD14">
        <v>0</v>
      </c>
      <c r="AE14">
        <v>787.34</v>
      </c>
      <c r="AF14">
        <v>0</v>
      </c>
      <c r="AG14">
        <v>0</v>
      </c>
      <c r="AH14">
        <v>0</v>
      </c>
      <c r="AI14">
        <v>7.4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101.5</v>
      </c>
      <c r="AU14" t="s">
        <v>25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Y14*Source!I32</f>
        <v>0</v>
      </c>
      <c r="CY14">
        <f t="shared" si="5"/>
        <v>5954.49</v>
      </c>
      <c r="CZ14">
        <f t="shared" si="6"/>
        <v>787.34</v>
      </c>
      <c r="DA14">
        <f t="shared" si="7"/>
        <v>7.4</v>
      </c>
      <c r="DB14">
        <f t="shared" si="8"/>
        <v>0</v>
      </c>
      <c r="DC14">
        <f t="shared" si="9"/>
        <v>0</v>
      </c>
    </row>
    <row r="15" spans="1:107" x14ac:dyDescent="0.2">
      <c r="A15">
        <f>ROW(Source!A32)</f>
        <v>32</v>
      </c>
      <c r="B15">
        <v>109110011</v>
      </c>
      <c r="C15">
        <v>109110597</v>
      </c>
      <c r="D15">
        <v>73711511</v>
      </c>
      <c r="E15">
        <v>1</v>
      </c>
      <c r="F15">
        <v>1</v>
      </c>
      <c r="G15">
        <v>13</v>
      </c>
      <c r="H15">
        <v>3</v>
      </c>
      <c r="I15" t="s">
        <v>36</v>
      </c>
      <c r="J15" t="s">
        <v>38</v>
      </c>
      <c r="K15" t="s">
        <v>37</v>
      </c>
      <c r="L15">
        <v>1348</v>
      </c>
      <c r="N15">
        <v>1009</v>
      </c>
      <c r="O15" t="s">
        <v>33</v>
      </c>
      <c r="P15" t="s">
        <v>33</v>
      </c>
      <c r="Q15">
        <v>1000</v>
      </c>
      <c r="W15">
        <v>0</v>
      </c>
      <c r="X15">
        <v>1902322933</v>
      </c>
      <c r="Y15">
        <v>0</v>
      </c>
      <c r="AA15">
        <v>99236.9</v>
      </c>
      <c r="AB15">
        <v>0</v>
      </c>
      <c r="AC15">
        <v>0</v>
      </c>
      <c r="AD15">
        <v>0</v>
      </c>
      <c r="AE15">
        <v>5752.41</v>
      </c>
      <c r="AF15">
        <v>0</v>
      </c>
      <c r="AG15">
        <v>0</v>
      </c>
      <c r="AH15">
        <v>0</v>
      </c>
      <c r="AI15">
        <v>16.88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0.52258099999999996</v>
      </c>
      <c r="AU15" t="s">
        <v>25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Y15*Source!I32</f>
        <v>0</v>
      </c>
      <c r="CY15">
        <f t="shared" si="5"/>
        <v>99236.9</v>
      </c>
      <c r="CZ15">
        <f t="shared" si="6"/>
        <v>5752.41</v>
      </c>
      <c r="DA15">
        <f t="shared" si="7"/>
        <v>16.88</v>
      </c>
      <c r="DB15">
        <f t="shared" si="8"/>
        <v>0</v>
      </c>
      <c r="DC15">
        <f t="shared" si="9"/>
        <v>0</v>
      </c>
    </row>
    <row r="16" spans="1:107" x14ac:dyDescent="0.2">
      <c r="A16">
        <f>ROW(Source!A32)</f>
        <v>32</v>
      </c>
      <c r="B16">
        <v>109110011</v>
      </c>
      <c r="C16">
        <v>109110597</v>
      </c>
      <c r="D16">
        <v>73711513</v>
      </c>
      <c r="E16">
        <v>1</v>
      </c>
      <c r="F16">
        <v>1</v>
      </c>
      <c r="G16">
        <v>13</v>
      </c>
      <c r="H16">
        <v>3</v>
      </c>
      <c r="I16" t="s">
        <v>31</v>
      </c>
      <c r="J16" t="s">
        <v>34</v>
      </c>
      <c r="K16" t="s">
        <v>32</v>
      </c>
      <c r="L16">
        <v>1348</v>
      </c>
      <c r="N16">
        <v>1009</v>
      </c>
      <c r="O16" t="s">
        <v>33</v>
      </c>
      <c r="P16" t="s">
        <v>33</v>
      </c>
      <c r="Q16">
        <v>1000</v>
      </c>
      <c r="W16">
        <v>0</v>
      </c>
      <c r="X16">
        <v>1782850738</v>
      </c>
      <c r="Y16">
        <v>0</v>
      </c>
      <c r="AA16">
        <v>99236.9</v>
      </c>
      <c r="AB16">
        <v>0</v>
      </c>
      <c r="AC16">
        <v>0</v>
      </c>
      <c r="AD16">
        <v>0</v>
      </c>
      <c r="AE16">
        <v>5752.41</v>
      </c>
      <c r="AF16">
        <v>0</v>
      </c>
      <c r="AG16">
        <v>0</v>
      </c>
      <c r="AH16">
        <v>0</v>
      </c>
      <c r="AI16">
        <v>16.88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10.477418999999999</v>
      </c>
      <c r="AU16" t="s">
        <v>25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Y16*Source!I32</f>
        <v>0</v>
      </c>
      <c r="CY16">
        <f t="shared" si="5"/>
        <v>99236.9</v>
      </c>
      <c r="CZ16">
        <f t="shared" si="6"/>
        <v>5752.41</v>
      </c>
      <c r="DA16">
        <f t="shared" si="7"/>
        <v>16.88</v>
      </c>
      <c r="DB16">
        <f t="shared" si="8"/>
        <v>0</v>
      </c>
      <c r="DC16">
        <f t="shared" si="9"/>
        <v>0</v>
      </c>
    </row>
    <row r="17" spans="1:107" x14ac:dyDescent="0.2">
      <c r="A17">
        <f>ROW(Source!A32)</f>
        <v>32</v>
      </c>
      <c r="B17">
        <v>109110011</v>
      </c>
      <c r="C17">
        <v>109110597</v>
      </c>
      <c r="D17">
        <v>73716633</v>
      </c>
      <c r="E17">
        <v>1</v>
      </c>
      <c r="F17">
        <v>1</v>
      </c>
      <c r="G17">
        <v>13</v>
      </c>
      <c r="H17">
        <v>3</v>
      </c>
      <c r="I17" t="s">
        <v>379</v>
      </c>
      <c r="J17" t="s">
        <v>380</v>
      </c>
      <c r="K17" t="s">
        <v>381</v>
      </c>
      <c r="L17">
        <v>1327</v>
      </c>
      <c r="N17">
        <v>1005</v>
      </c>
      <c r="O17" t="s">
        <v>378</v>
      </c>
      <c r="P17" t="s">
        <v>378</v>
      </c>
      <c r="Q17">
        <v>1</v>
      </c>
      <c r="W17">
        <v>0</v>
      </c>
      <c r="X17">
        <v>-153668504</v>
      </c>
      <c r="Y17">
        <v>0</v>
      </c>
      <c r="AA17">
        <v>352.87</v>
      </c>
      <c r="AB17">
        <v>0</v>
      </c>
      <c r="AC17">
        <v>0</v>
      </c>
      <c r="AD17">
        <v>0</v>
      </c>
      <c r="AE17">
        <v>90.15</v>
      </c>
      <c r="AF17">
        <v>0</v>
      </c>
      <c r="AG17">
        <v>0</v>
      </c>
      <c r="AH17">
        <v>0</v>
      </c>
      <c r="AI17">
        <v>3.83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3.6</v>
      </c>
      <c r="AU17" t="s">
        <v>25</v>
      </c>
      <c r="AV17">
        <v>0</v>
      </c>
      <c r="AW17">
        <v>2</v>
      </c>
      <c r="AX17">
        <v>109110629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Y17*Source!I32</f>
        <v>0</v>
      </c>
      <c r="CY17">
        <f t="shared" si="5"/>
        <v>352.87</v>
      </c>
      <c r="CZ17">
        <f t="shared" si="6"/>
        <v>90.15</v>
      </c>
      <c r="DA17">
        <f t="shared" si="7"/>
        <v>3.83</v>
      </c>
      <c r="DB17">
        <f t="shared" si="8"/>
        <v>0</v>
      </c>
      <c r="DC17">
        <f t="shared" si="9"/>
        <v>0</v>
      </c>
    </row>
    <row r="18" spans="1:107" x14ac:dyDescent="0.2">
      <c r="A18">
        <f>ROW(Source!A72)</f>
        <v>72</v>
      </c>
      <c r="B18">
        <v>109110011</v>
      </c>
      <c r="C18">
        <v>109110635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339</v>
      </c>
      <c r="J18" t="s">
        <v>3</v>
      </c>
      <c r="K18" t="s">
        <v>340</v>
      </c>
      <c r="L18">
        <v>1191</v>
      </c>
      <c r="N18">
        <v>1013</v>
      </c>
      <c r="O18" t="s">
        <v>341</v>
      </c>
      <c r="P18" t="s">
        <v>341</v>
      </c>
      <c r="Q18">
        <v>1</v>
      </c>
      <c r="W18">
        <v>0</v>
      </c>
      <c r="X18">
        <v>476480486</v>
      </c>
      <c r="Y18">
        <v>2.7809999999999997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9.27</v>
      </c>
      <c r="AU18" t="s">
        <v>106</v>
      </c>
      <c r="AV18">
        <v>1</v>
      </c>
      <c r="AW18">
        <v>2</v>
      </c>
      <c r="AX18">
        <v>109110637</v>
      </c>
      <c r="AY18">
        <v>1</v>
      </c>
      <c r="AZ18">
        <v>0</v>
      </c>
      <c r="BA18">
        <v>17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Y18*Source!I72</f>
        <v>5.5619999999999994</v>
      </c>
      <c r="CY18">
        <f>AD18</f>
        <v>0</v>
      </c>
      <c r="CZ18">
        <f>AH18</f>
        <v>0</v>
      </c>
      <c r="DA18">
        <f>AL18</f>
        <v>1</v>
      </c>
      <c r="DB18">
        <f>ROUND((ROUND(AT18*CZ18,2)*0.3),6)</f>
        <v>0</v>
      </c>
      <c r="DC18">
        <f>ROUND((ROUND(AT18*AG18,2)*0.3),6)</f>
        <v>0</v>
      </c>
    </row>
    <row r="19" spans="1:107" x14ac:dyDescent="0.2">
      <c r="A19">
        <f>ROW(Source!A73)</f>
        <v>73</v>
      </c>
      <c r="B19">
        <v>109110011</v>
      </c>
      <c r="C19">
        <v>109110638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339</v>
      </c>
      <c r="J19" t="s">
        <v>3</v>
      </c>
      <c r="K19" t="s">
        <v>340</v>
      </c>
      <c r="L19">
        <v>1191</v>
      </c>
      <c r="N19">
        <v>1013</v>
      </c>
      <c r="O19" t="s">
        <v>341</v>
      </c>
      <c r="P19" t="s">
        <v>341</v>
      </c>
      <c r="Q19">
        <v>1</v>
      </c>
      <c r="W19">
        <v>0</v>
      </c>
      <c r="X19">
        <v>476480486</v>
      </c>
      <c r="Y19">
        <v>4.32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14.4</v>
      </c>
      <c r="AU19" t="s">
        <v>106</v>
      </c>
      <c r="AV19">
        <v>1</v>
      </c>
      <c r="AW19">
        <v>2</v>
      </c>
      <c r="AX19">
        <v>109110640</v>
      </c>
      <c r="AY19">
        <v>1</v>
      </c>
      <c r="AZ19">
        <v>0</v>
      </c>
      <c r="BA19">
        <v>18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Y19*Source!I73</f>
        <v>1.512</v>
      </c>
      <c r="CY19">
        <f>AD19</f>
        <v>0</v>
      </c>
      <c r="CZ19">
        <f>AH19</f>
        <v>0</v>
      </c>
      <c r="DA19">
        <f>AL19</f>
        <v>1</v>
      </c>
      <c r="DB19">
        <f>ROUND((ROUND(AT19*CZ19,2)*0.3),6)</f>
        <v>0</v>
      </c>
      <c r="DC19">
        <f>ROUND((ROUND(AT19*AG19,2)*0.3),6)</f>
        <v>0</v>
      </c>
    </row>
    <row r="20" spans="1:107" x14ac:dyDescent="0.2">
      <c r="A20">
        <f>ROW(Source!A74)</f>
        <v>74</v>
      </c>
      <c r="B20">
        <v>109110011</v>
      </c>
      <c r="C20">
        <v>109110641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339</v>
      </c>
      <c r="J20" t="s">
        <v>3</v>
      </c>
      <c r="K20" t="s">
        <v>340</v>
      </c>
      <c r="L20">
        <v>1191</v>
      </c>
      <c r="N20">
        <v>1013</v>
      </c>
      <c r="O20" t="s">
        <v>341</v>
      </c>
      <c r="P20" t="s">
        <v>341</v>
      </c>
      <c r="Q20">
        <v>1</v>
      </c>
      <c r="W20">
        <v>0</v>
      </c>
      <c r="X20">
        <v>476480486</v>
      </c>
      <c r="Y20">
        <v>12.06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40.200000000000003</v>
      </c>
      <c r="AU20" t="s">
        <v>106</v>
      </c>
      <c r="AV20">
        <v>1</v>
      </c>
      <c r="AW20">
        <v>2</v>
      </c>
      <c r="AX20">
        <v>109110643</v>
      </c>
      <c r="AY20">
        <v>1</v>
      </c>
      <c r="AZ20">
        <v>0</v>
      </c>
      <c r="BA20">
        <v>19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Y20*Source!I74</f>
        <v>5.7888000000000002</v>
      </c>
      <c r="CY20">
        <f>AD20</f>
        <v>0</v>
      </c>
      <c r="CZ20">
        <f>AH20</f>
        <v>0</v>
      </c>
      <c r="DA20">
        <f>AL20</f>
        <v>1</v>
      </c>
      <c r="DB20">
        <f>ROUND((ROUND(AT20*CZ20,2)*0.3),6)</f>
        <v>0</v>
      </c>
      <c r="DC20">
        <f>ROUND((ROUND(AT20*AG20,2)*0.3),6)</f>
        <v>0</v>
      </c>
    </row>
    <row r="21" spans="1:107" x14ac:dyDescent="0.2">
      <c r="A21">
        <f>ROW(Source!A76)</f>
        <v>76</v>
      </c>
      <c r="B21">
        <v>109110011</v>
      </c>
      <c r="C21">
        <v>109110645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339</v>
      </c>
      <c r="J21" t="s">
        <v>3</v>
      </c>
      <c r="K21" t="s">
        <v>340</v>
      </c>
      <c r="L21">
        <v>1191</v>
      </c>
      <c r="N21">
        <v>1013</v>
      </c>
      <c r="O21" t="s">
        <v>341</v>
      </c>
      <c r="P21" t="s">
        <v>341</v>
      </c>
      <c r="Q21">
        <v>1</v>
      </c>
      <c r="W21">
        <v>0</v>
      </c>
      <c r="X21">
        <v>476480486</v>
      </c>
      <c r="Y21">
        <v>2.0699999999999998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2.0699999999999998</v>
      </c>
      <c r="AU21" t="s">
        <v>3</v>
      </c>
      <c r="AV21">
        <v>1</v>
      </c>
      <c r="AW21">
        <v>2</v>
      </c>
      <c r="AX21">
        <v>109110649</v>
      </c>
      <c r="AY21">
        <v>1</v>
      </c>
      <c r="AZ21">
        <v>0</v>
      </c>
      <c r="BA21">
        <v>20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Y21*Source!I76</f>
        <v>8.2799999999999994</v>
      </c>
      <c r="CY21">
        <f>AD21</f>
        <v>0</v>
      </c>
      <c r="CZ21">
        <f>AH21</f>
        <v>0</v>
      </c>
      <c r="DA21">
        <f>AL21</f>
        <v>1</v>
      </c>
      <c r="DB21">
        <f>ROUND(ROUND(AT21*CZ21,2),6)</f>
        <v>0</v>
      </c>
      <c r="DC21">
        <f>ROUND(ROUND(AT21*AG21,2),6)</f>
        <v>0</v>
      </c>
    </row>
    <row r="22" spans="1:107" x14ac:dyDescent="0.2">
      <c r="A22">
        <f>ROW(Source!A76)</f>
        <v>76</v>
      </c>
      <c r="B22">
        <v>109110011</v>
      </c>
      <c r="C22">
        <v>109110645</v>
      </c>
      <c r="D22">
        <v>73717084</v>
      </c>
      <c r="E22">
        <v>1</v>
      </c>
      <c r="F22">
        <v>1</v>
      </c>
      <c r="G22">
        <v>13</v>
      </c>
      <c r="H22">
        <v>2</v>
      </c>
      <c r="I22" t="s">
        <v>382</v>
      </c>
      <c r="J22" t="s">
        <v>383</v>
      </c>
      <c r="K22" t="s">
        <v>384</v>
      </c>
      <c r="L22">
        <v>1367</v>
      </c>
      <c r="N22">
        <v>1011</v>
      </c>
      <c r="O22" t="s">
        <v>306</v>
      </c>
      <c r="P22" t="s">
        <v>306</v>
      </c>
      <c r="Q22">
        <v>1</v>
      </c>
      <c r="W22">
        <v>0</v>
      </c>
      <c r="X22">
        <v>-1295289413</v>
      </c>
      <c r="Y22">
        <v>0.66600000000000004</v>
      </c>
      <c r="AA22">
        <v>0</v>
      </c>
      <c r="AB22">
        <v>5.96</v>
      </c>
      <c r="AC22">
        <v>2.46</v>
      </c>
      <c r="AD22">
        <v>0</v>
      </c>
      <c r="AE22">
        <v>0</v>
      </c>
      <c r="AF22">
        <v>0.8</v>
      </c>
      <c r="AG22">
        <v>0.09</v>
      </c>
      <c r="AH22">
        <v>0</v>
      </c>
      <c r="AI22">
        <v>1</v>
      </c>
      <c r="AJ22">
        <v>7.11</v>
      </c>
      <c r="AK22">
        <v>26.06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0.66600000000000004</v>
      </c>
      <c r="AU22" t="s">
        <v>3</v>
      </c>
      <c r="AV22">
        <v>0</v>
      </c>
      <c r="AW22">
        <v>2</v>
      </c>
      <c r="AX22">
        <v>109110650</v>
      </c>
      <c r="AY22">
        <v>1</v>
      </c>
      <c r="AZ22">
        <v>0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Y22*Source!I76</f>
        <v>2.6640000000000001</v>
      </c>
      <c r="CY22">
        <f>AB22</f>
        <v>5.96</v>
      </c>
      <c r="CZ22">
        <f>AF22</f>
        <v>0.8</v>
      </c>
      <c r="DA22">
        <f>AJ22</f>
        <v>7.11</v>
      </c>
      <c r="DB22">
        <f>ROUND(ROUND(AT22*CZ22,2),6)</f>
        <v>0.53</v>
      </c>
      <c r="DC22">
        <f>ROUND(ROUND(AT22*AG22,2),6)</f>
        <v>0.06</v>
      </c>
    </row>
    <row r="23" spans="1:107" x14ac:dyDescent="0.2">
      <c r="A23">
        <f>ROW(Source!A76)</f>
        <v>76</v>
      </c>
      <c r="B23">
        <v>109110011</v>
      </c>
      <c r="C23">
        <v>109110645</v>
      </c>
      <c r="D23">
        <v>73717335</v>
      </c>
      <c r="E23">
        <v>1</v>
      </c>
      <c r="F23">
        <v>1</v>
      </c>
      <c r="G23">
        <v>13</v>
      </c>
      <c r="H23">
        <v>2</v>
      </c>
      <c r="I23" t="s">
        <v>385</v>
      </c>
      <c r="J23" t="s">
        <v>386</v>
      </c>
      <c r="K23" t="s">
        <v>387</v>
      </c>
      <c r="L23">
        <v>1367</v>
      </c>
      <c r="N23">
        <v>1011</v>
      </c>
      <c r="O23" t="s">
        <v>306</v>
      </c>
      <c r="P23" t="s">
        <v>306</v>
      </c>
      <c r="Q23">
        <v>1</v>
      </c>
      <c r="W23">
        <v>0</v>
      </c>
      <c r="X23">
        <v>-1860036931</v>
      </c>
      <c r="Y23">
        <v>2.16</v>
      </c>
      <c r="AA23">
        <v>0</v>
      </c>
      <c r="AB23">
        <v>485.95</v>
      </c>
      <c r="AC23">
        <v>128.24</v>
      </c>
      <c r="AD23">
        <v>0</v>
      </c>
      <c r="AE23">
        <v>0</v>
      </c>
      <c r="AF23">
        <v>39.67</v>
      </c>
      <c r="AG23">
        <v>4.7</v>
      </c>
      <c r="AH23">
        <v>0</v>
      </c>
      <c r="AI23">
        <v>1</v>
      </c>
      <c r="AJ23">
        <v>11.7</v>
      </c>
      <c r="AK23">
        <v>26.06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2.16</v>
      </c>
      <c r="AU23" t="s">
        <v>3</v>
      </c>
      <c r="AV23">
        <v>0</v>
      </c>
      <c r="AW23">
        <v>2</v>
      </c>
      <c r="AX23">
        <v>109110651</v>
      </c>
      <c r="AY23">
        <v>1</v>
      </c>
      <c r="AZ23">
        <v>0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Y23*Source!I76</f>
        <v>8.64</v>
      </c>
      <c r="CY23">
        <f>AB23</f>
        <v>485.95</v>
      </c>
      <c r="CZ23">
        <f>AF23</f>
        <v>39.67</v>
      </c>
      <c r="DA23">
        <f>AJ23</f>
        <v>11.7</v>
      </c>
      <c r="DB23">
        <f>ROUND(ROUND(AT23*CZ23,2),6)</f>
        <v>85.69</v>
      </c>
      <c r="DC23">
        <f>ROUND(ROUND(AT23*AG23,2),6)</f>
        <v>10.15</v>
      </c>
    </row>
    <row r="24" spans="1:107" x14ac:dyDescent="0.2">
      <c r="A24">
        <f>ROW(Source!A112)</f>
        <v>112</v>
      </c>
      <c r="B24">
        <v>109110011</v>
      </c>
      <c r="C24">
        <v>109110652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339</v>
      </c>
      <c r="J24" t="s">
        <v>3</v>
      </c>
      <c r="K24" t="s">
        <v>340</v>
      </c>
      <c r="L24">
        <v>1191</v>
      </c>
      <c r="N24">
        <v>1013</v>
      </c>
      <c r="O24" t="s">
        <v>341</v>
      </c>
      <c r="P24" t="s">
        <v>341</v>
      </c>
      <c r="Q24">
        <v>1</v>
      </c>
      <c r="W24">
        <v>0</v>
      </c>
      <c r="X24">
        <v>476480486</v>
      </c>
      <c r="Y24">
        <v>214.4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268</v>
      </c>
      <c r="AU24" t="s">
        <v>26</v>
      </c>
      <c r="AV24">
        <v>1</v>
      </c>
      <c r="AW24">
        <v>2</v>
      </c>
      <c r="AX24">
        <v>109110658</v>
      </c>
      <c r="AY24">
        <v>1</v>
      </c>
      <c r="AZ24">
        <v>0</v>
      </c>
      <c r="BA24">
        <v>23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Y24*Source!I112</f>
        <v>4.2880000000000003</v>
      </c>
      <c r="CY24">
        <f>AD24</f>
        <v>0</v>
      </c>
      <c r="CZ24">
        <f>AH24</f>
        <v>0</v>
      </c>
      <c r="DA24">
        <f>AL24</f>
        <v>1</v>
      </c>
      <c r="DB24">
        <f>ROUND((ROUND(AT24*CZ24,2)*0.8),6)</f>
        <v>0</v>
      </c>
      <c r="DC24">
        <f>ROUND((ROUND(AT24*AG24,2)*0.8),6)</f>
        <v>0</v>
      </c>
    </row>
    <row r="25" spans="1:107" x14ac:dyDescent="0.2">
      <c r="A25">
        <f>ROW(Source!A112)</f>
        <v>112</v>
      </c>
      <c r="B25">
        <v>109110011</v>
      </c>
      <c r="C25">
        <v>109110652</v>
      </c>
      <c r="D25">
        <v>73717453</v>
      </c>
      <c r="E25">
        <v>1</v>
      </c>
      <c r="F25">
        <v>1</v>
      </c>
      <c r="G25">
        <v>13</v>
      </c>
      <c r="H25">
        <v>2</v>
      </c>
      <c r="I25" t="s">
        <v>388</v>
      </c>
      <c r="J25" t="s">
        <v>389</v>
      </c>
      <c r="K25" t="s">
        <v>390</v>
      </c>
      <c r="L25">
        <v>1367</v>
      </c>
      <c r="N25">
        <v>1011</v>
      </c>
      <c r="O25" t="s">
        <v>306</v>
      </c>
      <c r="P25" t="s">
        <v>306</v>
      </c>
      <c r="Q25">
        <v>1</v>
      </c>
      <c r="W25">
        <v>0</v>
      </c>
      <c r="X25">
        <v>-249436890</v>
      </c>
      <c r="Y25">
        <v>16</v>
      </c>
      <c r="AA25">
        <v>0</v>
      </c>
      <c r="AB25">
        <v>78.87</v>
      </c>
      <c r="AC25">
        <v>8.7799999999999994</v>
      </c>
      <c r="AD25">
        <v>0</v>
      </c>
      <c r="AE25">
        <v>0</v>
      </c>
      <c r="AF25">
        <v>7.01</v>
      </c>
      <c r="AG25">
        <v>0.31</v>
      </c>
      <c r="AH25">
        <v>0</v>
      </c>
      <c r="AI25">
        <v>1</v>
      </c>
      <c r="AJ25">
        <v>10.35</v>
      </c>
      <c r="AK25">
        <v>26.06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20</v>
      </c>
      <c r="AU25" t="s">
        <v>26</v>
      </c>
      <c r="AV25">
        <v>0</v>
      </c>
      <c r="AW25">
        <v>2</v>
      </c>
      <c r="AX25">
        <v>109110659</v>
      </c>
      <c r="AY25">
        <v>1</v>
      </c>
      <c r="AZ25">
        <v>0</v>
      </c>
      <c r="BA25">
        <v>24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Y25*Source!I112</f>
        <v>0.32</v>
      </c>
      <c r="CY25">
        <f>AB25</f>
        <v>78.87</v>
      </c>
      <c r="CZ25">
        <f>AF25</f>
        <v>7.01</v>
      </c>
      <c r="DA25">
        <f>AJ25</f>
        <v>10.35</v>
      </c>
      <c r="DB25">
        <f>ROUND((ROUND(AT25*CZ25,2)*0.8),6)</f>
        <v>112.16</v>
      </c>
      <c r="DC25">
        <f>ROUND((ROUND(AT25*AG25,2)*0.8),6)</f>
        <v>4.96</v>
      </c>
    </row>
    <row r="26" spans="1:107" x14ac:dyDescent="0.2">
      <c r="A26">
        <f>ROW(Source!A112)</f>
        <v>112</v>
      </c>
      <c r="B26">
        <v>109110011</v>
      </c>
      <c r="C26">
        <v>109110652</v>
      </c>
      <c r="D26">
        <v>73717753</v>
      </c>
      <c r="E26">
        <v>1</v>
      </c>
      <c r="F26">
        <v>1</v>
      </c>
      <c r="G26">
        <v>13</v>
      </c>
      <c r="H26">
        <v>2</v>
      </c>
      <c r="I26" t="s">
        <v>345</v>
      </c>
      <c r="J26" t="s">
        <v>346</v>
      </c>
      <c r="K26" t="s">
        <v>347</v>
      </c>
      <c r="L26">
        <v>1367</v>
      </c>
      <c r="N26">
        <v>1011</v>
      </c>
      <c r="O26" t="s">
        <v>306</v>
      </c>
      <c r="P26" t="s">
        <v>306</v>
      </c>
      <c r="Q26">
        <v>1</v>
      </c>
      <c r="W26">
        <v>0</v>
      </c>
      <c r="X26">
        <v>-628430174</v>
      </c>
      <c r="Y26">
        <v>0.42400000000000004</v>
      </c>
      <c r="AA26">
        <v>0</v>
      </c>
      <c r="AB26">
        <v>845.78</v>
      </c>
      <c r="AC26">
        <v>406.78</v>
      </c>
      <c r="AD26">
        <v>0</v>
      </c>
      <c r="AE26">
        <v>0</v>
      </c>
      <c r="AF26">
        <v>76.81</v>
      </c>
      <c r="AG26">
        <v>14.36</v>
      </c>
      <c r="AH26">
        <v>0</v>
      </c>
      <c r="AI26">
        <v>1</v>
      </c>
      <c r="AJ26">
        <v>10.130000000000001</v>
      </c>
      <c r="AK26">
        <v>26.06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0.53</v>
      </c>
      <c r="AU26" t="s">
        <v>26</v>
      </c>
      <c r="AV26">
        <v>0</v>
      </c>
      <c r="AW26">
        <v>2</v>
      </c>
      <c r="AX26">
        <v>109110660</v>
      </c>
      <c r="AY26">
        <v>1</v>
      </c>
      <c r="AZ26">
        <v>0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Y26*Source!I112</f>
        <v>8.4800000000000014E-3</v>
      </c>
      <c r="CY26">
        <f>AB26</f>
        <v>845.78</v>
      </c>
      <c r="CZ26">
        <f>AF26</f>
        <v>76.81</v>
      </c>
      <c r="DA26">
        <f>AJ26</f>
        <v>10.130000000000001</v>
      </c>
      <c r="DB26">
        <f>ROUND((ROUND(AT26*CZ26,2)*0.8),6)</f>
        <v>32.567999999999998</v>
      </c>
      <c r="DC26">
        <f>ROUND((ROUND(AT26*AG26,2)*0.8),6)</f>
        <v>6.0880000000000001</v>
      </c>
    </row>
    <row r="27" spans="1:107" x14ac:dyDescent="0.2">
      <c r="A27">
        <f>ROW(Source!A112)</f>
        <v>112</v>
      </c>
      <c r="B27">
        <v>109110011</v>
      </c>
      <c r="C27">
        <v>109110652</v>
      </c>
      <c r="D27">
        <v>73693510</v>
      </c>
      <c r="E27">
        <v>1</v>
      </c>
      <c r="F27">
        <v>1</v>
      </c>
      <c r="G27">
        <v>13</v>
      </c>
      <c r="H27">
        <v>3</v>
      </c>
      <c r="I27" t="s">
        <v>366</v>
      </c>
      <c r="J27" t="s">
        <v>367</v>
      </c>
      <c r="K27" t="s">
        <v>368</v>
      </c>
      <c r="L27">
        <v>1348</v>
      </c>
      <c r="N27">
        <v>1009</v>
      </c>
      <c r="O27" t="s">
        <v>33</v>
      </c>
      <c r="P27" t="s">
        <v>33</v>
      </c>
      <c r="Q27">
        <v>1000</v>
      </c>
      <c r="W27">
        <v>0</v>
      </c>
      <c r="X27">
        <v>1310716689</v>
      </c>
      <c r="Y27">
        <v>0</v>
      </c>
      <c r="AA27">
        <v>111446.8</v>
      </c>
      <c r="AB27">
        <v>0</v>
      </c>
      <c r="AC27">
        <v>0</v>
      </c>
      <c r="AD27">
        <v>0</v>
      </c>
      <c r="AE27">
        <v>7191.81</v>
      </c>
      <c r="AF27">
        <v>0</v>
      </c>
      <c r="AG27">
        <v>0</v>
      </c>
      <c r="AH27">
        <v>0</v>
      </c>
      <c r="AI27">
        <v>15.45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0.04</v>
      </c>
      <c r="AU27" t="s">
        <v>25</v>
      </c>
      <c r="AV27">
        <v>0</v>
      </c>
      <c r="AW27">
        <v>2</v>
      </c>
      <c r="AX27">
        <v>109110661</v>
      </c>
      <c r="AY27">
        <v>1</v>
      </c>
      <c r="AZ27">
        <v>0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Y27*Source!I112</f>
        <v>0</v>
      </c>
      <c r="CY27">
        <f>AA27</f>
        <v>111446.8</v>
      </c>
      <c r="CZ27">
        <f>AE27</f>
        <v>7191.81</v>
      </c>
      <c r="DA27">
        <f>AI27</f>
        <v>15.45</v>
      </c>
      <c r="DB27">
        <f>ROUND((ROUND(AT27*CZ27,2)*0),6)</f>
        <v>0</v>
      </c>
      <c r="DC27">
        <f>ROUND((ROUND(AT27*AG27,2)*0),6)</f>
        <v>0</v>
      </c>
    </row>
    <row r="28" spans="1:107" x14ac:dyDescent="0.2">
      <c r="A28">
        <f>ROW(Source!A112)</f>
        <v>112</v>
      </c>
      <c r="B28">
        <v>109110011</v>
      </c>
      <c r="C28">
        <v>109110652</v>
      </c>
      <c r="D28">
        <v>73711265</v>
      </c>
      <c r="E28">
        <v>1</v>
      </c>
      <c r="F28">
        <v>1</v>
      </c>
      <c r="G28">
        <v>13</v>
      </c>
      <c r="H28">
        <v>3</v>
      </c>
      <c r="I28" t="s">
        <v>391</v>
      </c>
      <c r="J28" t="s">
        <v>392</v>
      </c>
      <c r="K28" t="s">
        <v>393</v>
      </c>
      <c r="L28">
        <v>1339</v>
      </c>
      <c r="N28">
        <v>1007</v>
      </c>
      <c r="O28" t="s">
        <v>42</v>
      </c>
      <c r="P28" t="s">
        <v>42</v>
      </c>
      <c r="Q28">
        <v>1</v>
      </c>
      <c r="W28">
        <v>0</v>
      </c>
      <c r="X28">
        <v>-718781615</v>
      </c>
      <c r="Y28">
        <v>0</v>
      </c>
      <c r="AA28">
        <v>3493.25</v>
      </c>
      <c r="AB28">
        <v>0</v>
      </c>
      <c r="AC28">
        <v>0</v>
      </c>
      <c r="AD28">
        <v>0</v>
      </c>
      <c r="AE28">
        <v>451.14</v>
      </c>
      <c r="AF28">
        <v>0</v>
      </c>
      <c r="AG28">
        <v>0</v>
      </c>
      <c r="AH28">
        <v>0</v>
      </c>
      <c r="AI28">
        <v>7.72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2.48</v>
      </c>
      <c r="AU28" t="s">
        <v>25</v>
      </c>
      <c r="AV28">
        <v>0</v>
      </c>
      <c r="AW28">
        <v>2</v>
      </c>
      <c r="AX28">
        <v>109110662</v>
      </c>
      <c r="AY28">
        <v>1</v>
      </c>
      <c r="AZ28">
        <v>0</v>
      </c>
      <c r="BA28">
        <v>27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Y28*Source!I112</f>
        <v>0</v>
      </c>
      <c r="CY28">
        <f>AA28</f>
        <v>3493.25</v>
      </c>
      <c r="CZ28">
        <f>AE28</f>
        <v>451.14</v>
      </c>
      <c r="DA28">
        <f>AI28</f>
        <v>7.72</v>
      </c>
      <c r="DB28">
        <f>ROUND((ROUND(AT28*CZ28,2)*0),6)</f>
        <v>0</v>
      </c>
      <c r="DC28">
        <f>ROUND((ROUND(AT28*AG28,2)*0),6)</f>
        <v>0</v>
      </c>
    </row>
    <row r="29" spans="1:107" x14ac:dyDescent="0.2">
      <c r="A29">
        <f>ROW(Source!A113)</f>
        <v>113</v>
      </c>
      <c r="B29">
        <v>109110011</v>
      </c>
      <c r="C29">
        <v>109110664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339</v>
      </c>
      <c r="J29" t="s">
        <v>3</v>
      </c>
      <c r="K29" t="s">
        <v>340</v>
      </c>
      <c r="L29">
        <v>1191</v>
      </c>
      <c r="N29">
        <v>1013</v>
      </c>
      <c r="O29" t="s">
        <v>341</v>
      </c>
      <c r="P29" t="s">
        <v>341</v>
      </c>
      <c r="Q29">
        <v>1</v>
      </c>
      <c r="W29">
        <v>0</v>
      </c>
      <c r="X29">
        <v>476480486</v>
      </c>
      <c r="Y29">
        <v>161.60000000000002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202</v>
      </c>
      <c r="AU29" t="s">
        <v>26</v>
      </c>
      <c r="AV29">
        <v>1</v>
      </c>
      <c r="AW29">
        <v>2</v>
      </c>
      <c r="AX29">
        <v>109110670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Y29*Source!I113</f>
        <v>3.2320000000000007</v>
      </c>
      <c r="CY29">
        <f>AD29</f>
        <v>0</v>
      </c>
      <c r="CZ29">
        <f>AH29</f>
        <v>0</v>
      </c>
      <c r="DA29">
        <f>AL29</f>
        <v>1</v>
      </c>
      <c r="DB29">
        <f>ROUND((ROUND(AT29*CZ29,2)*0.8),6)</f>
        <v>0</v>
      </c>
      <c r="DC29">
        <f>ROUND((ROUND(AT29*AG29,2)*0.8),6)</f>
        <v>0</v>
      </c>
    </row>
    <row r="30" spans="1:107" x14ac:dyDescent="0.2">
      <c r="A30">
        <f>ROW(Source!A113)</f>
        <v>113</v>
      </c>
      <c r="B30">
        <v>109110011</v>
      </c>
      <c r="C30">
        <v>109110664</v>
      </c>
      <c r="D30">
        <v>73717453</v>
      </c>
      <c r="E30">
        <v>1</v>
      </c>
      <c r="F30">
        <v>1</v>
      </c>
      <c r="G30">
        <v>13</v>
      </c>
      <c r="H30">
        <v>2</v>
      </c>
      <c r="I30" t="s">
        <v>388</v>
      </c>
      <c r="J30" t="s">
        <v>389</v>
      </c>
      <c r="K30" t="s">
        <v>390</v>
      </c>
      <c r="L30">
        <v>1367</v>
      </c>
      <c r="N30">
        <v>1011</v>
      </c>
      <c r="O30" t="s">
        <v>306</v>
      </c>
      <c r="P30" t="s">
        <v>306</v>
      </c>
      <c r="Q30">
        <v>1</v>
      </c>
      <c r="W30">
        <v>0</v>
      </c>
      <c r="X30">
        <v>-249436890</v>
      </c>
      <c r="Y30">
        <v>16</v>
      </c>
      <c r="AA30">
        <v>0</v>
      </c>
      <c r="AB30">
        <v>78.87</v>
      </c>
      <c r="AC30">
        <v>8.7799999999999994</v>
      </c>
      <c r="AD30">
        <v>0</v>
      </c>
      <c r="AE30">
        <v>0</v>
      </c>
      <c r="AF30">
        <v>7.01</v>
      </c>
      <c r="AG30">
        <v>0.31</v>
      </c>
      <c r="AH30">
        <v>0</v>
      </c>
      <c r="AI30">
        <v>1</v>
      </c>
      <c r="AJ30">
        <v>10.35</v>
      </c>
      <c r="AK30">
        <v>26.06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20</v>
      </c>
      <c r="AU30" t="s">
        <v>26</v>
      </c>
      <c r="AV30">
        <v>0</v>
      </c>
      <c r="AW30">
        <v>2</v>
      </c>
      <c r="AX30">
        <v>109110671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Y30*Source!I113</f>
        <v>0.32</v>
      </c>
      <c r="CY30">
        <f>AB30</f>
        <v>78.87</v>
      </c>
      <c r="CZ30">
        <f>AF30</f>
        <v>7.01</v>
      </c>
      <c r="DA30">
        <f>AJ30</f>
        <v>10.35</v>
      </c>
      <c r="DB30">
        <f>ROUND((ROUND(AT30*CZ30,2)*0.8),6)</f>
        <v>112.16</v>
      </c>
      <c r="DC30">
        <f>ROUND((ROUND(AT30*AG30,2)*0.8),6)</f>
        <v>4.96</v>
      </c>
    </row>
    <row r="31" spans="1:107" x14ac:dyDescent="0.2">
      <c r="A31">
        <f>ROW(Source!A113)</f>
        <v>113</v>
      </c>
      <c r="B31">
        <v>109110011</v>
      </c>
      <c r="C31">
        <v>109110664</v>
      </c>
      <c r="D31">
        <v>73717753</v>
      </c>
      <c r="E31">
        <v>1</v>
      </c>
      <c r="F31">
        <v>1</v>
      </c>
      <c r="G31">
        <v>13</v>
      </c>
      <c r="H31">
        <v>2</v>
      </c>
      <c r="I31" t="s">
        <v>345</v>
      </c>
      <c r="J31" t="s">
        <v>346</v>
      </c>
      <c r="K31" t="s">
        <v>347</v>
      </c>
      <c r="L31">
        <v>1367</v>
      </c>
      <c r="N31">
        <v>1011</v>
      </c>
      <c r="O31" t="s">
        <v>306</v>
      </c>
      <c r="P31" t="s">
        <v>306</v>
      </c>
      <c r="Q31">
        <v>1</v>
      </c>
      <c r="W31">
        <v>0</v>
      </c>
      <c r="X31">
        <v>-628430174</v>
      </c>
      <c r="Y31">
        <v>0.25600000000000001</v>
      </c>
      <c r="AA31">
        <v>0</v>
      </c>
      <c r="AB31">
        <v>845.78</v>
      </c>
      <c r="AC31">
        <v>406.78</v>
      </c>
      <c r="AD31">
        <v>0</v>
      </c>
      <c r="AE31">
        <v>0</v>
      </c>
      <c r="AF31">
        <v>76.81</v>
      </c>
      <c r="AG31">
        <v>14.36</v>
      </c>
      <c r="AH31">
        <v>0</v>
      </c>
      <c r="AI31">
        <v>1</v>
      </c>
      <c r="AJ31">
        <v>10.130000000000001</v>
      </c>
      <c r="AK31">
        <v>26.06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0.32</v>
      </c>
      <c r="AU31" t="s">
        <v>26</v>
      </c>
      <c r="AV31">
        <v>0</v>
      </c>
      <c r="AW31">
        <v>2</v>
      </c>
      <c r="AX31">
        <v>109110672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Y31*Source!I113</f>
        <v>5.1200000000000004E-3</v>
      </c>
      <c r="CY31">
        <f>AB31</f>
        <v>845.78</v>
      </c>
      <c r="CZ31">
        <f>AF31</f>
        <v>76.81</v>
      </c>
      <c r="DA31">
        <f>AJ31</f>
        <v>10.130000000000001</v>
      </c>
      <c r="DB31">
        <f>ROUND((ROUND(AT31*CZ31,2)*0.8),6)</f>
        <v>19.664000000000001</v>
      </c>
      <c r="DC31">
        <f>ROUND((ROUND(AT31*AG31,2)*0.8),6)</f>
        <v>3.68</v>
      </c>
    </row>
    <row r="32" spans="1:107" x14ac:dyDescent="0.2">
      <c r="A32">
        <f>ROW(Source!A113)</f>
        <v>113</v>
      </c>
      <c r="B32">
        <v>109110011</v>
      </c>
      <c r="C32">
        <v>109110664</v>
      </c>
      <c r="D32">
        <v>73693510</v>
      </c>
      <c r="E32">
        <v>1</v>
      </c>
      <c r="F32">
        <v>1</v>
      </c>
      <c r="G32">
        <v>13</v>
      </c>
      <c r="H32">
        <v>3</v>
      </c>
      <c r="I32" t="s">
        <v>366</v>
      </c>
      <c r="J32" t="s">
        <v>367</v>
      </c>
      <c r="K32" t="s">
        <v>368</v>
      </c>
      <c r="L32">
        <v>1348</v>
      </c>
      <c r="N32">
        <v>1009</v>
      </c>
      <c r="O32" t="s">
        <v>33</v>
      </c>
      <c r="P32" t="s">
        <v>33</v>
      </c>
      <c r="Q32">
        <v>1000</v>
      </c>
      <c r="W32">
        <v>0</v>
      </c>
      <c r="X32">
        <v>1310716689</v>
      </c>
      <c r="Y32">
        <v>0</v>
      </c>
      <c r="AA32">
        <v>111446.8</v>
      </c>
      <c r="AB32">
        <v>0</v>
      </c>
      <c r="AC32">
        <v>0</v>
      </c>
      <c r="AD32">
        <v>0</v>
      </c>
      <c r="AE32">
        <v>7191.81</v>
      </c>
      <c r="AF32">
        <v>0</v>
      </c>
      <c r="AG32">
        <v>0</v>
      </c>
      <c r="AH32">
        <v>0</v>
      </c>
      <c r="AI32">
        <v>15.45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0.04</v>
      </c>
      <c r="AU32" t="s">
        <v>25</v>
      </c>
      <c r="AV32">
        <v>0</v>
      </c>
      <c r="AW32">
        <v>2</v>
      </c>
      <c r="AX32">
        <v>109110673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Y32*Source!I113</f>
        <v>0</v>
      </c>
      <c r="CY32">
        <f>AA32</f>
        <v>111446.8</v>
      </c>
      <c r="CZ32">
        <f>AE32</f>
        <v>7191.81</v>
      </c>
      <c r="DA32">
        <f>AI32</f>
        <v>15.45</v>
      </c>
      <c r="DB32">
        <f>ROUND((ROUND(AT32*CZ32,2)*0),6)</f>
        <v>0</v>
      </c>
      <c r="DC32">
        <f>ROUND((ROUND(AT32*AG32,2)*0),6)</f>
        <v>0</v>
      </c>
    </row>
    <row r="33" spans="1:107" x14ac:dyDescent="0.2">
      <c r="A33">
        <f>ROW(Source!A113)</f>
        <v>113</v>
      </c>
      <c r="B33">
        <v>109110011</v>
      </c>
      <c r="C33">
        <v>109110664</v>
      </c>
      <c r="D33">
        <v>73711265</v>
      </c>
      <c r="E33">
        <v>1</v>
      </c>
      <c r="F33">
        <v>1</v>
      </c>
      <c r="G33">
        <v>13</v>
      </c>
      <c r="H33">
        <v>3</v>
      </c>
      <c r="I33" t="s">
        <v>391</v>
      </c>
      <c r="J33" t="s">
        <v>392</v>
      </c>
      <c r="K33" t="s">
        <v>393</v>
      </c>
      <c r="L33">
        <v>1339</v>
      </c>
      <c r="N33">
        <v>1007</v>
      </c>
      <c r="O33" t="s">
        <v>42</v>
      </c>
      <c r="P33" t="s">
        <v>42</v>
      </c>
      <c r="Q33">
        <v>1</v>
      </c>
      <c r="W33">
        <v>0</v>
      </c>
      <c r="X33">
        <v>-718781615</v>
      </c>
      <c r="Y33">
        <v>0</v>
      </c>
      <c r="AA33">
        <v>3493.25</v>
      </c>
      <c r="AB33">
        <v>0</v>
      </c>
      <c r="AC33">
        <v>0</v>
      </c>
      <c r="AD33">
        <v>0</v>
      </c>
      <c r="AE33">
        <v>451.14</v>
      </c>
      <c r="AF33">
        <v>0</v>
      </c>
      <c r="AG33">
        <v>0</v>
      </c>
      <c r="AH33">
        <v>0</v>
      </c>
      <c r="AI33">
        <v>7.72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1.37</v>
      </c>
      <c r="AU33" t="s">
        <v>25</v>
      </c>
      <c r="AV33">
        <v>0</v>
      </c>
      <c r="AW33">
        <v>2</v>
      </c>
      <c r="AX33">
        <v>109110674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Y33*Source!I113</f>
        <v>0</v>
      </c>
      <c r="CY33">
        <f>AA33</f>
        <v>3493.25</v>
      </c>
      <c r="CZ33">
        <f>AE33</f>
        <v>451.14</v>
      </c>
      <c r="DA33">
        <f>AI33</f>
        <v>7.72</v>
      </c>
      <c r="DB33">
        <f>ROUND((ROUND(AT33*CZ33,2)*0),6)</f>
        <v>0</v>
      </c>
      <c r="DC33">
        <f>ROUND((ROUND(AT33*AG33,2)*0),6)</f>
        <v>0</v>
      </c>
    </row>
    <row r="34" spans="1:107" x14ac:dyDescent="0.2">
      <c r="A34">
        <f>ROW(Source!A114)</f>
        <v>114</v>
      </c>
      <c r="B34">
        <v>109110011</v>
      </c>
      <c r="C34">
        <v>109110676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339</v>
      </c>
      <c r="J34" t="s">
        <v>3</v>
      </c>
      <c r="K34" t="s">
        <v>340</v>
      </c>
      <c r="L34">
        <v>1191</v>
      </c>
      <c r="N34">
        <v>1013</v>
      </c>
      <c r="O34" t="s">
        <v>341</v>
      </c>
      <c r="P34" t="s">
        <v>341</v>
      </c>
      <c r="Q34">
        <v>1</v>
      </c>
      <c r="W34">
        <v>0</v>
      </c>
      <c r="X34">
        <v>476480486</v>
      </c>
      <c r="Y34">
        <v>8.56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10.7</v>
      </c>
      <c r="AU34" t="s">
        <v>26</v>
      </c>
      <c r="AV34">
        <v>1</v>
      </c>
      <c r="AW34">
        <v>2</v>
      </c>
      <c r="AX34">
        <v>109110679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Y34*Source!I114</f>
        <v>8.56</v>
      </c>
      <c r="CY34">
        <f>AD34</f>
        <v>0</v>
      </c>
      <c r="CZ34">
        <f>AH34</f>
        <v>0</v>
      </c>
      <c r="DA34">
        <f>AL34</f>
        <v>1</v>
      </c>
      <c r="DB34">
        <f>ROUND((ROUND(AT34*CZ34,2)*0.8),6)</f>
        <v>0</v>
      </c>
      <c r="DC34">
        <f>ROUND((ROUND(AT34*AG34,2)*0.8),6)</f>
        <v>0</v>
      </c>
    </row>
    <row r="35" spans="1:107" x14ac:dyDescent="0.2">
      <c r="A35">
        <f>ROW(Source!A114)</f>
        <v>114</v>
      </c>
      <c r="B35">
        <v>109110011</v>
      </c>
      <c r="C35">
        <v>109110676</v>
      </c>
      <c r="D35">
        <v>73641136</v>
      </c>
      <c r="E35">
        <v>13</v>
      </c>
      <c r="F35">
        <v>1</v>
      </c>
      <c r="G35">
        <v>13</v>
      </c>
      <c r="H35">
        <v>2</v>
      </c>
      <c r="I35" t="s">
        <v>394</v>
      </c>
      <c r="J35" t="s">
        <v>3</v>
      </c>
      <c r="K35" t="s">
        <v>395</v>
      </c>
      <c r="L35">
        <v>1344</v>
      </c>
      <c r="N35">
        <v>1008</v>
      </c>
      <c r="O35" t="s">
        <v>396</v>
      </c>
      <c r="P35" t="s">
        <v>396</v>
      </c>
      <c r="Q35">
        <v>1</v>
      </c>
      <c r="W35">
        <v>0</v>
      </c>
      <c r="X35">
        <v>-1180195794</v>
      </c>
      <c r="Y35">
        <v>64.847999999999999</v>
      </c>
      <c r="AA35">
        <v>0</v>
      </c>
      <c r="AB35">
        <v>1.0900000000000001</v>
      </c>
      <c r="AC35">
        <v>0</v>
      </c>
      <c r="AD35">
        <v>0</v>
      </c>
      <c r="AE35">
        <v>0</v>
      </c>
      <c r="AF35">
        <v>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81.06</v>
      </c>
      <c r="AU35" t="s">
        <v>26</v>
      </c>
      <c r="AV35">
        <v>0</v>
      </c>
      <c r="AW35">
        <v>2</v>
      </c>
      <c r="AX35">
        <v>109110680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Y35*Source!I114</f>
        <v>64.847999999999999</v>
      </c>
      <c r="CY35">
        <f>AB35</f>
        <v>1.0900000000000001</v>
      </c>
      <c r="CZ35">
        <f>AF35</f>
        <v>1</v>
      </c>
      <c r="DA35">
        <f>AJ35</f>
        <v>1</v>
      </c>
      <c r="DB35">
        <f>ROUND((ROUND(AT35*CZ35,2)*0.8),6)</f>
        <v>64.847999999999999</v>
      </c>
      <c r="DC35">
        <f>ROUND((ROUND(AT35*AG35,2)*0.8),6)</f>
        <v>0</v>
      </c>
    </row>
    <row r="36" spans="1:107" x14ac:dyDescent="0.2">
      <c r="A36">
        <f>ROW(Source!A115)</f>
        <v>115</v>
      </c>
      <c r="B36">
        <v>109110011</v>
      </c>
      <c r="C36">
        <v>109110683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339</v>
      </c>
      <c r="J36" t="s">
        <v>3</v>
      </c>
      <c r="K36" t="s">
        <v>340</v>
      </c>
      <c r="L36">
        <v>1191</v>
      </c>
      <c r="N36">
        <v>1013</v>
      </c>
      <c r="O36" t="s">
        <v>341</v>
      </c>
      <c r="P36" t="s">
        <v>341</v>
      </c>
      <c r="Q36">
        <v>1</v>
      </c>
      <c r="W36">
        <v>0</v>
      </c>
      <c r="X36">
        <v>476480486</v>
      </c>
      <c r="Y36">
        <v>212.41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212.41</v>
      </c>
      <c r="AU36" t="s">
        <v>3</v>
      </c>
      <c r="AV36">
        <v>1</v>
      </c>
      <c r="AW36">
        <v>2</v>
      </c>
      <c r="AX36">
        <v>109110689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Y36*Source!I115</f>
        <v>2.3365099999999996</v>
      </c>
      <c r="CY36">
        <f>AD36</f>
        <v>0</v>
      </c>
      <c r="CZ36">
        <f>AH36</f>
        <v>0</v>
      </c>
      <c r="DA36">
        <f>AL36</f>
        <v>1</v>
      </c>
      <c r="DB36">
        <f>ROUND(ROUND(AT36*CZ36,2),6)</f>
        <v>0</v>
      </c>
      <c r="DC36">
        <f>ROUND(ROUND(AT36*AG36,2),6)</f>
        <v>0</v>
      </c>
    </row>
    <row r="37" spans="1:107" x14ac:dyDescent="0.2">
      <c r="A37">
        <f>ROW(Source!A115)</f>
        <v>115</v>
      </c>
      <c r="B37">
        <v>109110011</v>
      </c>
      <c r="C37">
        <v>109110683</v>
      </c>
      <c r="D37">
        <v>73717351</v>
      </c>
      <c r="E37">
        <v>1</v>
      </c>
      <c r="F37">
        <v>1</v>
      </c>
      <c r="G37">
        <v>13</v>
      </c>
      <c r="H37">
        <v>2</v>
      </c>
      <c r="I37" t="s">
        <v>397</v>
      </c>
      <c r="J37" t="s">
        <v>398</v>
      </c>
      <c r="K37" t="s">
        <v>399</v>
      </c>
      <c r="L37">
        <v>1367</v>
      </c>
      <c r="N37">
        <v>1011</v>
      </c>
      <c r="O37" t="s">
        <v>306</v>
      </c>
      <c r="P37" t="s">
        <v>306</v>
      </c>
      <c r="Q37">
        <v>1</v>
      </c>
      <c r="W37">
        <v>0</v>
      </c>
      <c r="X37">
        <v>-668768829</v>
      </c>
      <c r="Y37">
        <v>27.5</v>
      </c>
      <c r="AA37">
        <v>0</v>
      </c>
      <c r="AB37">
        <v>649.72</v>
      </c>
      <c r="AC37">
        <v>363.71</v>
      </c>
      <c r="AD37">
        <v>0</v>
      </c>
      <c r="AE37">
        <v>0</v>
      </c>
      <c r="AF37">
        <v>41.62</v>
      </c>
      <c r="AG37">
        <v>13.33</v>
      </c>
      <c r="AH37">
        <v>0</v>
      </c>
      <c r="AI37">
        <v>1</v>
      </c>
      <c r="AJ37">
        <v>14.91</v>
      </c>
      <c r="AK37">
        <v>26.06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27.5</v>
      </c>
      <c r="AU37" t="s">
        <v>3</v>
      </c>
      <c r="AV37">
        <v>0</v>
      </c>
      <c r="AW37">
        <v>2</v>
      </c>
      <c r="AX37">
        <v>109110690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Y37*Source!I115</f>
        <v>0.30249999999999999</v>
      </c>
      <c r="CY37">
        <f>AB37</f>
        <v>649.72</v>
      </c>
      <c r="CZ37">
        <f>AF37</f>
        <v>41.62</v>
      </c>
      <c r="DA37">
        <f>AJ37</f>
        <v>14.91</v>
      </c>
      <c r="DB37">
        <f>ROUND(ROUND(AT37*CZ37,2),6)</f>
        <v>1144.55</v>
      </c>
      <c r="DC37">
        <f>ROUND(ROUND(AT37*AG37,2),6)</f>
        <v>366.58</v>
      </c>
    </row>
    <row r="38" spans="1:107" x14ac:dyDescent="0.2">
      <c r="A38">
        <f>ROW(Source!A115)</f>
        <v>115</v>
      </c>
      <c r="B38">
        <v>109110011</v>
      </c>
      <c r="C38">
        <v>109110683</v>
      </c>
      <c r="D38">
        <v>73717839</v>
      </c>
      <c r="E38">
        <v>1</v>
      </c>
      <c r="F38">
        <v>1</v>
      </c>
      <c r="G38">
        <v>13</v>
      </c>
      <c r="H38">
        <v>2</v>
      </c>
      <c r="I38" t="s">
        <v>400</v>
      </c>
      <c r="J38" t="s">
        <v>401</v>
      </c>
      <c r="K38" t="s">
        <v>402</v>
      </c>
      <c r="L38">
        <v>1367</v>
      </c>
      <c r="N38">
        <v>1011</v>
      </c>
      <c r="O38" t="s">
        <v>306</v>
      </c>
      <c r="P38" t="s">
        <v>306</v>
      </c>
      <c r="Q38">
        <v>1</v>
      </c>
      <c r="W38">
        <v>0</v>
      </c>
      <c r="X38">
        <v>-48163219</v>
      </c>
      <c r="Y38">
        <v>27.5</v>
      </c>
      <c r="AA38">
        <v>0</v>
      </c>
      <c r="AB38">
        <v>6.68</v>
      </c>
      <c r="AC38">
        <v>1.0900000000000001</v>
      </c>
      <c r="AD38">
        <v>0</v>
      </c>
      <c r="AE38">
        <v>0</v>
      </c>
      <c r="AF38">
        <v>3.16</v>
      </c>
      <c r="AG38">
        <v>0.04</v>
      </c>
      <c r="AH38">
        <v>0</v>
      </c>
      <c r="AI38">
        <v>1</v>
      </c>
      <c r="AJ38">
        <v>2.02</v>
      </c>
      <c r="AK38">
        <v>26.06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27.5</v>
      </c>
      <c r="AU38" t="s">
        <v>3</v>
      </c>
      <c r="AV38">
        <v>0</v>
      </c>
      <c r="AW38">
        <v>2</v>
      </c>
      <c r="AX38">
        <v>109110691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Y38*Source!I115</f>
        <v>0.30249999999999999</v>
      </c>
      <c r="CY38">
        <f>AB38</f>
        <v>6.68</v>
      </c>
      <c r="CZ38">
        <f>AF38</f>
        <v>3.16</v>
      </c>
      <c r="DA38">
        <f>AJ38</f>
        <v>2.02</v>
      </c>
      <c r="DB38">
        <f>ROUND(ROUND(AT38*CZ38,2),6)</f>
        <v>86.9</v>
      </c>
      <c r="DC38">
        <f>ROUND(ROUND(AT38*AG38,2),6)</f>
        <v>1.1000000000000001</v>
      </c>
    </row>
    <row r="39" spans="1:107" x14ac:dyDescent="0.2">
      <c r="A39">
        <f>ROW(Source!A115)</f>
        <v>115</v>
      </c>
      <c r="B39">
        <v>109110011</v>
      </c>
      <c r="C39">
        <v>109110683</v>
      </c>
      <c r="D39">
        <v>73641136</v>
      </c>
      <c r="E39">
        <v>13</v>
      </c>
      <c r="F39">
        <v>1</v>
      </c>
      <c r="G39">
        <v>13</v>
      </c>
      <c r="H39">
        <v>2</v>
      </c>
      <c r="I39" t="s">
        <v>394</v>
      </c>
      <c r="J39" t="s">
        <v>3</v>
      </c>
      <c r="K39" t="s">
        <v>395</v>
      </c>
      <c r="L39">
        <v>1344</v>
      </c>
      <c r="N39">
        <v>1008</v>
      </c>
      <c r="O39" t="s">
        <v>396</v>
      </c>
      <c r="P39" t="s">
        <v>396</v>
      </c>
      <c r="Q39">
        <v>1</v>
      </c>
      <c r="W39">
        <v>0</v>
      </c>
      <c r="X39">
        <v>-1180195794</v>
      </c>
      <c r="Y39">
        <v>162.80000000000001</v>
      </c>
      <c r="AA39">
        <v>0</v>
      </c>
      <c r="AB39">
        <v>1.05</v>
      </c>
      <c r="AC39">
        <v>0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162.80000000000001</v>
      </c>
      <c r="AU39" t="s">
        <v>3</v>
      </c>
      <c r="AV39">
        <v>0</v>
      </c>
      <c r="AW39">
        <v>2</v>
      </c>
      <c r="AX39">
        <v>109110692</v>
      </c>
      <c r="AY39">
        <v>1</v>
      </c>
      <c r="AZ39">
        <v>0</v>
      </c>
      <c r="BA39">
        <v>42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Y39*Source!I115</f>
        <v>1.7907999999999999</v>
      </c>
      <c r="CY39">
        <f>AB39</f>
        <v>1.05</v>
      </c>
      <c r="CZ39">
        <f>AF39</f>
        <v>1</v>
      </c>
      <c r="DA39">
        <f>AJ39</f>
        <v>1</v>
      </c>
      <c r="DB39">
        <f>ROUND(ROUND(AT39*CZ39,2),6)</f>
        <v>162.80000000000001</v>
      </c>
      <c r="DC39">
        <f>ROUND(ROUND(AT39*AG39,2),6)</f>
        <v>0</v>
      </c>
    </row>
    <row r="40" spans="1:107" x14ac:dyDescent="0.2">
      <c r="A40">
        <f>ROW(Source!A115)</f>
        <v>115</v>
      </c>
      <c r="B40">
        <v>109110011</v>
      </c>
      <c r="C40">
        <v>109110683</v>
      </c>
      <c r="D40">
        <v>73692003</v>
      </c>
      <c r="E40">
        <v>13</v>
      </c>
      <c r="F40">
        <v>1</v>
      </c>
      <c r="G40">
        <v>13</v>
      </c>
      <c r="H40">
        <v>3</v>
      </c>
      <c r="I40" t="s">
        <v>403</v>
      </c>
      <c r="J40" t="s">
        <v>3</v>
      </c>
      <c r="K40" t="s">
        <v>404</v>
      </c>
      <c r="L40">
        <v>1348</v>
      </c>
      <c r="N40">
        <v>1009</v>
      </c>
      <c r="O40" t="s">
        <v>33</v>
      </c>
      <c r="P40" t="s">
        <v>33</v>
      </c>
      <c r="Q40">
        <v>1000</v>
      </c>
      <c r="W40">
        <v>0</v>
      </c>
      <c r="X40">
        <v>1489638031</v>
      </c>
      <c r="Y40">
        <v>20.61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20.61</v>
      </c>
      <c r="AU40" t="s">
        <v>3</v>
      </c>
      <c r="AV40">
        <v>0</v>
      </c>
      <c r="AW40">
        <v>2</v>
      </c>
      <c r="AX40">
        <v>109110693</v>
      </c>
      <c r="AY40">
        <v>1</v>
      </c>
      <c r="AZ40">
        <v>0</v>
      </c>
      <c r="BA40">
        <v>43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Y40*Source!I115</f>
        <v>0.22670999999999997</v>
      </c>
      <c r="CY40">
        <f>AA40</f>
        <v>0</v>
      </c>
      <c r="CZ40">
        <f>AE40</f>
        <v>0</v>
      </c>
      <c r="DA40">
        <f>AI40</f>
        <v>1</v>
      </c>
      <c r="DB40">
        <f>ROUND(ROUND(AT40*CZ40,2),6)</f>
        <v>0</v>
      </c>
      <c r="DC40">
        <f>ROUND(ROUND(AT40*AG40,2),6)</f>
        <v>0</v>
      </c>
    </row>
    <row r="41" spans="1:107" x14ac:dyDescent="0.2">
      <c r="A41">
        <f>ROW(Source!A116)</f>
        <v>116</v>
      </c>
      <c r="B41">
        <v>109110011</v>
      </c>
      <c r="C41">
        <v>109110694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339</v>
      </c>
      <c r="J41" t="s">
        <v>3</v>
      </c>
      <c r="K41" t="s">
        <v>340</v>
      </c>
      <c r="L41">
        <v>1191</v>
      </c>
      <c r="N41">
        <v>1013</v>
      </c>
      <c r="O41" t="s">
        <v>341</v>
      </c>
      <c r="P41" t="s">
        <v>341</v>
      </c>
      <c r="Q41">
        <v>1</v>
      </c>
      <c r="W41">
        <v>0</v>
      </c>
      <c r="X41">
        <v>476480486</v>
      </c>
      <c r="Y41">
        <v>86.399999999999991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144</v>
      </c>
      <c r="AU41" t="s">
        <v>158</v>
      </c>
      <c r="AV41">
        <v>1</v>
      </c>
      <c r="AW41">
        <v>2</v>
      </c>
      <c r="AX41">
        <v>109110699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Y41*Source!I116</f>
        <v>5.8924799999999991</v>
      </c>
      <c r="CY41">
        <f>AD41</f>
        <v>0</v>
      </c>
      <c r="CZ41">
        <f>AH41</f>
        <v>0</v>
      </c>
      <c r="DA41">
        <f>AL41</f>
        <v>1</v>
      </c>
      <c r="DB41">
        <f>ROUND((ROUND(AT41*CZ41,2)*0.6),6)</f>
        <v>0</v>
      </c>
      <c r="DC41">
        <f>ROUND((ROUND(AT41*AG41,2)*0.6),6)</f>
        <v>0</v>
      </c>
    </row>
    <row r="42" spans="1:107" x14ac:dyDescent="0.2">
      <c r="A42">
        <f>ROW(Source!A116)</f>
        <v>116</v>
      </c>
      <c r="B42">
        <v>109110011</v>
      </c>
      <c r="C42">
        <v>109110694</v>
      </c>
      <c r="D42">
        <v>73697395</v>
      </c>
      <c r="E42">
        <v>1</v>
      </c>
      <c r="F42">
        <v>1</v>
      </c>
      <c r="G42">
        <v>13</v>
      </c>
      <c r="H42">
        <v>3</v>
      </c>
      <c r="I42" t="s">
        <v>405</v>
      </c>
      <c r="J42" t="s">
        <v>406</v>
      </c>
      <c r="K42" t="s">
        <v>407</v>
      </c>
      <c r="L42">
        <v>1301</v>
      </c>
      <c r="N42">
        <v>1003</v>
      </c>
      <c r="O42" t="s">
        <v>408</v>
      </c>
      <c r="P42" t="s">
        <v>408</v>
      </c>
      <c r="Q42">
        <v>1</v>
      </c>
      <c r="W42">
        <v>0</v>
      </c>
      <c r="X42">
        <v>1426399734</v>
      </c>
      <c r="Y42">
        <v>0</v>
      </c>
      <c r="AA42">
        <v>93.95</v>
      </c>
      <c r="AB42">
        <v>0</v>
      </c>
      <c r="AC42">
        <v>0</v>
      </c>
      <c r="AD42">
        <v>0</v>
      </c>
      <c r="AE42">
        <v>15.01</v>
      </c>
      <c r="AF42">
        <v>0</v>
      </c>
      <c r="AG42">
        <v>0</v>
      </c>
      <c r="AH42">
        <v>0</v>
      </c>
      <c r="AI42">
        <v>5.79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990</v>
      </c>
      <c r="AU42" t="s">
        <v>25</v>
      </c>
      <c r="AV42">
        <v>0</v>
      </c>
      <c r="AW42">
        <v>2</v>
      </c>
      <c r="AX42">
        <v>109110700</v>
      </c>
      <c r="AY42">
        <v>1</v>
      </c>
      <c r="AZ42">
        <v>0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Y42*Source!I116</f>
        <v>0</v>
      </c>
      <c r="CY42">
        <f>AA42</f>
        <v>93.95</v>
      </c>
      <c r="CZ42">
        <f>AE42</f>
        <v>15.01</v>
      </c>
      <c r="DA42">
        <f>AI42</f>
        <v>5.79</v>
      </c>
      <c r="DB42">
        <f>ROUND((ROUND(AT42*CZ42,2)*0),6)</f>
        <v>0</v>
      </c>
      <c r="DC42">
        <f>ROUND((ROUND(AT42*AG42,2)*0),6)</f>
        <v>0</v>
      </c>
    </row>
    <row r="43" spans="1:107" x14ac:dyDescent="0.2">
      <c r="A43">
        <f>ROW(Source!A116)</f>
        <v>116</v>
      </c>
      <c r="B43">
        <v>109110011</v>
      </c>
      <c r="C43">
        <v>109110694</v>
      </c>
      <c r="D43">
        <v>73697568</v>
      </c>
      <c r="E43">
        <v>1</v>
      </c>
      <c r="F43">
        <v>1</v>
      </c>
      <c r="G43">
        <v>13</v>
      </c>
      <c r="H43">
        <v>3</v>
      </c>
      <c r="I43" t="s">
        <v>409</v>
      </c>
      <c r="J43" t="s">
        <v>410</v>
      </c>
      <c r="K43" t="s">
        <v>411</v>
      </c>
      <c r="L43">
        <v>1358</v>
      </c>
      <c r="N43">
        <v>1010</v>
      </c>
      <c r="O43" t="s">
        <v>103</v>
      </c>
      <c r="P43" t="s">
        <v>103</v>
      </c>
      <c r="Q43">
        <v>10</v>
      </c>
      <c r="W43">
        <v>0</v>
      </c>
      <c r="X43">
        <v>-1430370682</v>
      </c>
      <c r="Y43">
        <v>0</v>
      </c>
      <c r="AA43">
        <v>211.27</v>
      </c>
      <c r="AB43">
        <v>0</v>
      </c>
      <c r="AC43">
        <v>0</v>
      </c>
      <c r="AD43">
        <v>0</v>
      </c>
      <c r="AE43">
        <v>144.77000000000001</v>
      </c>
      <c r="AF43">
        <v>0</v>
      </c>
      <c r="AG43">
        <v>0</v>
      </c>
      <c r="AH43">
        <v>0</v>
      </c>
      <c r="AI43">
        <v>1.35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32</v>
      </c>
      <c r="AU43" t="s">
        <v>25</v>
      </c>
      <c r="AV43">
        <v>0</v>
      </c>
      <c r="AW43">
        <v>2</v>
      </c>
      <c r="AX43">
        <v>109110701</v>
      </c>
      <c r="AY43">
        <v>1</v>
      </c>
      <c r="AZ43">
        <v>0</v>
      </c>
      <c r="BA43">
        <v>46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Y43*Source!I116</f>
        <v>0</v>
      </c>
      <c r="CY43">
        <f>AA43</f>
        <v>211.27</v>
      </c>
      <c r="CZ43">
        <f>AE43</f>
        <v>144.77000000000001</v>
      </c>
      <c r="DA43">
        <f>AI43</f>
        <v>1.35</v>
      </c>
      <c r="DB43">
        <f>ROUND((ROUND(AT43*CZ43,2)*0),6)</f>
        <v>0</v>
      </c>
      <c r="DC43">
        <f>ROUND((ROUND(AT43*AG43,2)*0),6)</f>
        <v>0</v>
      </c>
    </row>
    <row r="44" spans="1:107" x14ac:dyDescent="0.2">
      <c r="A44">
        <f>ROW(Source!A116)</f>
        <v>116</v>
      </c>
      <c r="B44">
        <v>109110011</v>
      </c>
      <c r="C44">
        <v>109110694</v>
      </c>
      <c r="D44">
        <v>73692010</v>
      </c>
      <c r="E44">
        <v>13</v>
      </c>
      <c r="F44">
        <v>1</v>
      </c>
      <c r="G44">
        <v>13</v>
      </c>
      <c r="H44">
        <v>3</v>
      </c>
      <c r="I44" t="s">
        <v>412</v>
      </c>
      <c r="J44" t="s">
        <v>3</v>
      </c>
      <c r="K44" t="s">
        <v>413</v>
      </c>
      <c r="L44">
        <v>1344</v>
      </c>
      <c r="N44">
        <v>1008</v>
      </c>
      <c r="O44" t="s">
        <v>396</v>
      </c>
      <c r="P44" t="s">
        <v>396</v>
      </c>
      <c r="Q44">
        <v>1</v>
      </c>
      <c r="W44">
        <v>0</v>
      </c>
      <c r="X44">
        <v>-94250534</v>
      </c>
      <c r="Y44">
        <v>0</v>
      </c>
      <c r="AA44">
        <v>1.08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61.6</v>
      </c>
      <c r="AU44" t="s">
        <v>25</v>
      </c>
      <c r="AV44">
        <v>0</v>
      </c>
      <c r="AW44">
        <v>2</v>
      </c>
      <c r="AX44">
        <v>109110702</v>
      </c>
      <c r="AY44">
        <v>1</v>
      </c>
      <c r="AZ44">
        <v>0</v>
      </c>
      <c r="BA44">
        <v>47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Y44*Source!I116</f>
        <v>0</v>
      </c>
      <c r="CY44">
        <f>AA44</f>
        <v>1.08</v>
      </c>
      <c r="CZ44">
        <f>AE44</f>
        <v>1</v>
      </c>
      <c r="DA44">
        <f>AI44</f>
        <v>1</v>
      </c>
      <c r="DB44">
        <f>ROUND((ROUND(AT44*CZ44,2)*0),6)</f>
        <v>0</v>
      </c>
      <c r="DC44">
        <f>ROUND((ROUND(AT44*AG44,2)*0),6)</f>
        <v>0</v>
      </c>
    </row>
    <row r="45" spans="1:107" x14ac:dyDescent="0.2">
      <c r="A45">
        <f>ROW(Source!A117)</f>
        <v>117</v>
      </c>
      <c r="B45">
        <v>109110011</v>
      </c>
      <c r="C45">
        <v>109110703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339</v>
      </c>
      <c r="J45" t="s">
        <v>3</v>
      </c>
      <c r="K45" t="s">
        <v>340</v>
      </c>
      <c r="L45">
        <v>1191</v>
      </c>
      <c r="N45">
        <v>1013</v>
      </c>
      <c r="O45" t="s">
        <v>341</v>
      </c>
      <c r="P45" t="s">
        <v>341</v>
      </c>
      <c r="Q45">
        <v>1</v>
      </c>
      <c r="W45">
        <v>0</v>
      </c>
      <c r="X45">
        <v>476480486</v>
      </c>
      <c r="Y45">
        <v>86.399999999999991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144</v>
      </c>
      <c r="AU45" t="s">
        <v>158</v>
      </c>
      <c r="AV45">
        <v>1</v>
      </c>
      <c r="AW45">
        <v>2</v>
      </c>
      <c r="AX45">
        <v>109110708</v>
      </c>
      <c r="AY45">
        <v>1</v>
      </c>
      <c r="AZ45">
        <v>0</v>
      </c>
      <c r="BA45">
        <v>48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Y45*Source!I117</f>
        <v>1.4860799999999998</v>
      </c>
      <c r="CY45">
        <f>AD45</f>
        <v>0</v>
      </c>
      <c r="CZ45">
        <f>AH45</f>
        <v>0</v>
      </c>
      <c r="DA45">
        <f>AL45</f>
        <v>1</v>
      </c>
      <c r="DB45">
        <f>ROUND((ROUND(AT45*CZ45,2)*0.6),6)</f>
        <v>0</v>
      </c>
      <c r="DC45">
        <f>ROUND((ROUND(AT45*AG45,2)*0.6),6)</f>
        <v>0</v>
      </c>
    </row>
    <row r="46" spans="1:107" x14ac:dyDescent="0.2">
      <c r="A46">
        <f>ROW(Source!A117)</f>
        <v>117</v>
      </c>
      <c r="B46">
        <v>109110011</v>
      </c>
      <c r="C46">
        <v>109110703</v>
      </c>
      <c r="D46">
        <v>73697395</v>
      </c>
      <c r="E46">
        <v>1</v>
      </c>
      <c r="F46">
        <v>1</v>
      </c>
      <c r="G46">
        <v>13</v>
      </c>
      <c r="H46">
        <v>3</v>
      </c>
      <c r="I46" t="s">
        <v>405</v>
      </c>
      <c r="J46" t="s">
        <v>406</v>
      </c>
      <c r="K46" t="s">
        <v>407</v>
      </c>
      <c r="L46">
        <v>1301</v>
      </c>
      <c r="N46">
        <v>1003</v>
      </c>
      <c r="O46" t="s">
        <v>408</v>
      </c>
      <c r="P46" t="s">
        <v>408</v>
      </c>
      <c r="Q46">
        <v>1</v>
      </c>
      <c r="W46">
        <v>0</v>
      </c>
      <c r="X46">
        <v>1426399734</v>
      </c>
      <c r="Y46">
        <v>0</v>
      </c>
      <c r="AA46">
        <v>93.95</v>
      </c>
      <c r="AB46">
        <v>0</v>
      </c>
      <c r="AC46">
        <v>0</v>
      </c>
      <c r="AD46">
        <v>0</v>
      </c>
      <c r="AE46">
        <v>15.01</v>
      </c>
      <c r="AF46">
        <v>0</v>
      </c>
      <c r="AG46">
        <v>0</v>
      </c>
      <c r="AH46">
        <v>0</v>
      </c>
      <c r="AI46">
        <v>5.79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990</v>
      </c>
      <c r="AU46" t="s">
        <v>25</v>
      </c>
      <c r="AV46">
        <v>0</v>
      </c>
      <c r="AW46">
        <v>2</v>
      </c>
      <c r="AX46">
        <v>109110709</v>
      </c>
      <c r="AY46">
        <v>1</v>
      </c>
      <c r="AZ46">
        <v>0</v>
      </c>
      <c r="BA46">
        <v>49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Y46*Source!I117</f>
        <v>0</v>
      </c>
      <c r="CY46">
        <f>AA46</f>
        <v>93.95</v>
      </c>
      <c r="CZ46">
        <f>AE46</f>
        <v>15.01</v>
      </c>
      <c r="DA46">
        <f>AI46</f>
        <v>5.79</v>
      </c>
      <c r="DB46">
        <f>ROUND((ROUND(AT46*CZ46,2)*0),6)</f>
        <v>0</v>
      </c>
      <c r="DC46">
        <f>ROUND((ROUND(AT46*AG46,2)*0),6)</f>
        <v>0</v>
      </c>
    </row>
    <row r="47" spans="1:107" x14ac:dyDescent="0.2">
      <c r="A47">
        <f>ROW(Source!A117)</f>
        <v>117</v>
      </c>
      <c r="B47">
        <v>109110011</v>
      </c>
      <c r="C47">
        <v>109110703</v>
      </c>
      <c r="D47">
        <v>73697568</v>
      </c>
      <c r="E47">
        <v>1</v>
      </c>
      <c r="F47">
        <v>1</v>
      </c>
      <c r="G47">
        <v>13</v>
      </c>
      <c r="H47">
        <v>3</v>
      </c>
      <c r="I47" t="s">
        <v>409</v>
      </c>
      <c r="J47" t="s">
        <v>410</v>
      </c>
      <c r="K47" t="s">
        <v>411</v>
      </c>
      <c r="L47">
        <v>1358</v>
      </c>
      <c r="N47">
        <v>1010</v>
      </c>
      <c r="O47" t="s">
        <v>103</v>
      </c>
      <c r="P47" t="s">
        <v>103</v>
      </c>
      <c r="Q47">
        <v>10</v>
      </c>
      <c r="W47">
        <v>0</v>
      </c>
      <c r="X47">
        <v>-1430370682</v>
      </c>
      <c r="Y47">
        <v>0</v>
      </c>
      <c r="AA47">
        <v>211.27</v>
      </c>
      <c r="AB47">
        <v>0</v>
      </c>
      <c r="AC47">
        <v>0</v>
      </c>
      <c r="AD47">
        <v>0</v>
      </c>
      <c r="AE47">
        <v>144.77000000000001</v>
      </c>
      <c r="AF47">
        <v>0</v>
      </c>
      <c r="AG47">
        <v>0</v>
      </c>
      <c r="AH47">
        <v>0</v>
      </c>
      <c r="AI47">
        <v>1.35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32</v>
      </c>
      <c r="AU47" t="s">
        <v>25</v>
      </c>
      <c r="AV47">
        <v>0</v>
      </c>
      <c r="AW47">
        <v>2</v>
      </c>
      <c r="AX47">
        <v>109110710</v>
      </c>
      <c r="AY47">
        <v>1</v>
      </c>
      <c r="AZ47">
        <v>0</v>
      </c>
      <c r="BA47">
        <v>50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Y47*Source!I117</f>
        <v>0</v>
      </c>
      <c r="CY47">
        <f>AA47</f>
        <v>211.27</v>
      </c>
      <c r="CZ47">
        <f>AE47</f>
        <v>144.77000000000001</v>
      </c>
      <c r="DA47">
        <f>AI47</f>
        <v>1.35</v>
      </c>
      <c r="DB47">
        <f>ROUND((ROUND(AT47*CZ47,2)*0),6)</f>
        <v>0</v>
      </c>
      <c r="DC47">
        <f>ROUND((ROUND(AT47*AG47,2)*0),6)</f>
        <v>0</v>
      </c>
    </row>
    <row r="48" spans="1:107" x14ac:dyDescent="0.2">
      <c r="A48">
        <f>ROW(Source!A117)</f>
        <v>117</v>
      </c>
      <c r="B48">
        <v>109110011</v>
      </c>
      <c r="C48">
        <v>109110703</v>
      </c>
      <c r="D48">
        <v>73692010</v>
      </c>
      <c r="E48">
        <v>13</v>
      </c>
      <c r="F48">
        <v>1</v>
      </c>
      <c r="G48">
        <v>13</v>
      </c>
      <c r="H48">
        <v>3</v>
      </c>
      <c r="I48" t="s">
        <v>412</v>
      </c>
      <c r="J48" t="s">
        <v>3</v>
      </c>
      <c r="K48" t="s">
        <v>413</v>
      </c>
      <c r="L48">
        <v>1344</v>
      </c>
      <c r="N48">
        <v>1008</v>
      </c>
      <c r="O48" t="s">
        <v>396</v>
      </c>
      <c r="P48" t="s">
        <v>396</v>
      </c>
      <c r="Q48">
        <v>1</v>
      </c>
      <c r="W48">
        <v>0</v>
      </c>
      <c r="X48">
        <v>-94250534</v>
      </c>
      <c r="Y48">
        <v>0</v>
      </c>
      <c r="AA48">
        <v>1.08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61.6</v>
      </c>
      <c r="AU48" t="s">
        <v>25</v>
      </c>
      <c r="AV48">
        <v>0</v>
      </c>
      <c r="AW48">
        <v>2</v>
      </c>
      <c r="AX48">
        <v>109110711</v>
      </c>
      <c r="AY48">
        <v>1</v>
      </c>
      <c r="AZ48">
        <v>0</v>
      </c>
      <c r="BA48">
        <v>51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Y48*Source!I117</f>
        <v>0</v>
      </c>
      <c r="CY48">
        <f>AA48</f>
        <v>1.08</v>
      </c>
      <c r="CZ48">
        <f>AE48</f>
        <v>1</v>
      </c>
      <c r="DA48">
        <f>AI48</f>
        <v>1</v>
      </c>
      <c r="DB48">
        <f>ROUND((ROUND(AT48*CZ48,2)*0),6)</f>
        <v>0</v>
      </c>
      <c r="DC48">
        <f>ROUND((ROUND(AT48*AG48,2)*0),6)</f>
        <v>0</v>
      </c>
    </row>
    <row r="49" spans="1:107" x14ac:dyDescent="0.2">
      <c r="A49">
        <f>ROW(Source!A118)</f>
        <v>118</v>
      </c>
      <c r="B49">
        <v>109110011</v>
      </c>
      <c r="C49">
        <v>109110712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339</v>
      </c>
      <c r="J49" t="s">
        <v>3</v>
      </c>
      <c r="K49" t="s">
        <v>340</v>
      </c>
      <c r="L49">
        <v>1191</v>
      </c>
      <c r="N49">
        <v>1013</v>
      </c>
      <c r="O49" t="s">
        <v>341</v>
      </c>
      <c r="P49" t="s">
        <v>341</v>
      </c>
      <c r="Q49">
        <v>1</v>
      </c>
      <c r="W49">
        <v>0</v>
      </c>
      <c r="X49">
        <v>476480486</v>
      </c>
      <c r="Y49">
        <v>10.38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17.3</v>
      </c>
      <c r="AU49" t="s">
        <v>158</v>
      </c>
      <c r="AV49">
        <v>1</v>
      </c>
      <c r="AW49">
        <v>2</v>
      </c>
      <c r="AX49">
        <v>109110722</v>
      </c>
      <c r="AY49">
        <v>1</v>
      </c>
      <c r="AZ49">
        <v>0</v>
      </c>
      <c r="BA49">
        <v>52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Y49*Source!I118</f>
        <v>1.8227280000000001</v>
      </c>
      <c r="CY49">
        <f>AD49</f>
        <v>0</v>
      </c>
      <c r="CZ49">
        <f>AH49</f>
        <v>0</v>
      </c>
      <c r="DA49">
        <f>AL49</f>
        <v>1</v>
      </c>
      <c r="DB49">
        <f t="shared" ref="DB49:DB65" si="10">ROUND((ROUND(AT49*CZ49,2)*0.6),6)</f>
        <v>0</v>
      </c>
      <c r="DC49">
        <f t="shared" ref="DC49:DC65" si="11">ROUND((ROUND(AT49*AG49,2)*0.6),6)</f>
        <v>0</v>
      </c>
    </row>
    <row r="50" spans="1:107" x14ac:dyDescent="0.2">
      <c r="A50">
        <f>ROW(Source!A118)</f>
        <v>118</v>
      </c>
      <c r="B50">
        <v>109110011</v>
      </c>
      <c r="C50">
        <v>109110712</v>
      </c>
      <c r="D50">
        <v>73717463</v>
      </c>
      <c r="E50">
        <v>1</v>
      </c>
      <c r="F50">
        <v>1</v>
      </c>
      <c r="G50">
        <v>13</v>
      </c>
      <c r="H50">
        <v>2</v>
      </c>
      <c r="I50" t="s">
        <v>414</v>
      </c>
      <c r="J50" t="s">
        <v>415</v>
      </c>
      <c r="K50" t="s">
        <v>416</v>
      </c>
      <c r="L50">
        <v>1367</v>
      </c>
      <c r="N50">
        <v>1011</v>
      </c>
      <c r="O50" t="s">
        <v>306</v>
      </c>
      <c r="P50" t="s">
        <v>306</v>
      </c>
      <c r="Q50">
        <v>1</v>
      </c>
      <c r="W50">
        <v>0</v>
      </c>
      <c r="X50">
        <v>-1260721122</v>
      </c>
      <c r="Y50">
        <v>0.15</v>
      </c>
      <c r="AA50">
        <v>0</v>
      </c>
      <c r="AB50">
        <v>57.72</v>
      </c>
      <c r="AC50">
        <v>9.06</v>
      </c>
      <c r="AD50">
        <v>0</v>
      </c>
      <c r="AE50">
        <v>0</v>
      </c>
      <c r="AF50">
        <v>6.39</v>
      </c>
      <c r="AG50">
        <v>0.32</v>
      </c>
      <c r="AH50">
        <v>0</v>
      </c>
      <c r="AI50">
        <v>1</v>
      </c>
      <c r="AJ50">
        <v>8.31</v>
      </c>
      <c r="AK50">
        <v>26.06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0.25</v>
      </c>
      <c r="AU50" t="s">
        <v>158</v>
      </c>
      <c r="AV50">
        <v>0</v>
      </c>
      <c r="AW50">
        <v>2</v>
      </c>
      <c r="AX50">
        <v>109110723</v>
      </c>
      <c r="AY50">
        <v>1</v>
      </c>
      <c r="AZ50">
        <v>0</v>
      </c>
      <c r="BA50">
        <v>53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Y50*Source!I118</f>
        <v>2.6339999999999999E-2</v>
      </c>
      <c r="CY50">
        <f>AB50</f>
        <v>57.72</v>
      </c>
      <c r="CZ50">
        <f>AF50</f>
        <v>6.39</v>
      </c>
      <c r="DA50">
        <f>AJ50</f>
        <v>8.31</v>
      </c>
      <c r="DB50">
        <f t="shared" si="10"/>
        <v>0.96</v>
      </c>
      <c r="DC50">
        <f t="shared" si="11"/>
        <v>4.8000000000000001E-2</v>
      </c>
    </row>
    <row r="51" spans="1:107" x14ac:dyDescent="0.2">
      <c r="A51">
        <f>ROW(Source!A118)</f>
        <v>118</v>
      </c>
      <c r="B51">
        <v>109110011</v>
      </c>
      <c r="C51">
        <v>109110712</v>
      </c>
      <c r="D51">
        <v>73717834</v>
      </c>
      <c r="E51">
        <v>1</v>
      </c>
      <c r="F51">
        <v>1</v>
      </c>
      <c r="G51">
        <v>13</v>
      </c>
      <c r="H51">
        <v>2</v>
      </c>
      <c r="I51" t="s">
        <v>417</v>
      </c>
      <c r="J51" t="s">
        <v>418</v>
      </c>
      <c r="K51" t="s">
        <v>419</v>
      </c>
      <c r="L51">
        <v>1367</v>
      </c>
      <c r="N51">
        <v>1011</v>
      </c>
      <c r="O51" t="s">
        <v>306</v>
      </c>
      <c r="P51" t="s">
        <v>306</v>
      </c>
      <c r="Q51">
        <v>1</v>
      </c>
      <c r="W51">
        <v>0</v>
      </c>
      <c r="X51">
        <v>-840546339</v>
      </c>
      <c r="Y51">
        <v>2.67</v>
      </c>
      <c r="AA51">
        <v>0</v>
      </c>
      <c r="AB51">
        <v>31.63</v>
      </c>
      <c r="AC51">
        <v>1.1299999999999999</v>
      </c>
      <c r="AD51">
        <v>0</v>
      </c>
      <c r="AE51">
        <v>0</v>
      </c>
      <c r="AF51">
        <v>2.58</v>
      </c>
      <c r="AG51">
        <v>0.04</v>
      </c>
      <c r="AH51">
        <v>0</v>
      </c>
      <c r="AI51">
        <v>1</v>
      </c>
      <c r="AJ51">
        <v>11.28</v>
      </c>
      <c r="AK51">
        <v>26.06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4.45</v>
      </c>
      <c r="AU51" t="s">
        <v>158</v>
      </c>
      <c r="AV51">
        <v>0</v>
      </c>
      <c r="AW51">
        <v>2</v>
      </c>
      <c r="AX51">
        <v>109110724</v>
      </c>
      <c r="AY51">
        <v>1</v>
      </c>
      <c r="AZ51">
        <v>0</v>
      </c>
      <c r="BA51">
        <v>54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Y51*Source!I118</f>
        <v>0.46885199999999999</v>
      </c>
      <c r="CY51">
        <f>AB51</f>
        <v>31.63</v>
      </c>
      <c r="CZ51">
        <f>AF51</f>
        <v>2.58</v>
      </c>
      <c r="DA51">
        <f>AJ51</f>
        <v>11.28</v>
      </c>
      <c r="DB51">
        <f t="shared" si="10"/>
        <v>6.8879999999999999</v>
      </c>
      <c r="DC51">
        <f t="shared" si="11"/>
        <v>0.108</v>
      </c>
    </row>
    <row r="52" spans="1:107" x14ac:dyDescent="0.2">
      <c r="A52">
        <f>ROW(Source!A118)</f>
        <v>118</v>
      </c>
      <c r="B52">
        <v>109110011</v>
      </c>
      <c r="C52">
        <v>109110712</v>
      </c>
      <c r="D52">
        <v>73717076</v>
      </c>
      <c r="E52">
        <v>1</v>
      </c>
      <c r="F52">
        <v>1</v>
      </c>
      <c r="G52">
        <v>13</v>
      </c>
      <c r="H52">
        <v>2</v>
      </c>
      <c r="I52" t="s">
        <v>420</v>
      </c>
      <c r="J52" t="s">
        <v>421</v>
      </c>
      <c r="K52" t="s">
        <v>422</v>
      </c>
      <c r="L52">
        <v>1367</v>
      </c>
      <c r="N52">
        <v>1011</v>
      </c>
      <c r="O52" t="s">
        <v>306</v>
      </c>
      <c r="P52" t="s">
        <v>306</v>
      </c>
      <c r="Q52">
        <v>1</v>
      </c>
      <c r="W52">
        <v>0</v>
      </c>
      <c r="X52">
        <v>1210203530</v>
      </c>
      <c r="Y52">
        <v>0.51600000000000001</v>
      </c>
      <c r="AA52">
        <v>0</v>
      </c>
      <c r="AB52">
        <v>51.98</v>
      </c>
      <c r="AC52">
        <v>11.9</v>
      </c>
      <c r="AD52">
        <v>0</v>
      </c>
      <c r="AE52">
        <v>0</v>
      </c>
      <c r="AF52">
        <v>8.0500000000000007</v>
      </c>
      <c r="AG52">
        <v>0.42</v>
      </c>
      <c r="AH52">
        <v>0</v>
      </c>
      <c r="AI52">
        <v>1</v>
      </c>
      <c r="AJ52">
        <v>5.94</v>
      </c>
      <c r="AK52">
        <v>26.06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0.86</v>
      </c>
      <c r="AU52" t="s">
        <v>158</v>
      </c>
      <c r="AV52">
        <v>0</v>
      </c>
      <c r="AW52">
        <v>2</v>
      </c>
      <c r="AX52">
        <v>109110725</v>
      </c>
      <c r="AY52">
        <v>1</v>
      </c>
      <c r="AZ52">
        <v>0</v>
      </c>
      <c r="BA52">
        <v>55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Y52*Source!I118</f>
        <v>9.0609600000000012E-2</v>
      </c>
      <c r="CY52">
        <f>AB52</f>
        <v>51.98</v>
      </c>
      <c r="CZ52">
        <f>AF52</f>
        <v>8.0500000000000007</v>
      </c>
      <c r="DA52">
        <f>AJ52</f>
        <v>5.94</v>
      </c>
      <c r="DB52">
        <f t="shared" si="10"/>
        <v>4.1520000000000001</v>
      </c>
      <c r="DC52">
        <f t="shared" si="11"/>
        <v>0.216</v>
      </c>
    </row>
    <row r="53" spans="1:107" x14ac:dyDescent="0.2">
      <c r="A53">
        <f>ROW(Source!A118)</f>
        <v>118</v>
      </c>
      <c r="B53">
        <v>109110011</v>
      </c>
      <c r="C53">
        <v>109110712</v>
      </c>
      <c r="D53">
        <v>73641136</v>
      </c>
      <c r="E53">
        <v>13</v>
      </c>
      <c r="F53">
        <v>1</v>
      </c>
      <c r="G53">
        <v>13</v>
      </c>
      <c r="H53">
        <v>2</v>
      </c>
      <c r="I53" t="s">
        <v>394</v>
      </c>
      <c r="J53" t="s">
        <v>3</v>
      </c>
      <c r="K53" t="s">
        <v>395</v>
      </c>
      <c r="L53">
        <v>1344</v>
      </c>
      <c r="N53">
        <v>1008</v>
      </c>
      <c r="O53" t="s">
        <v>396</v>
      </c>
      <c r="P53" t="s">
        <v>396</v>
      </c>
      <c r="Q53">
        <v>1</v>
      </c>
      <c r="W53">
        <v>0</v>
      </c>
      <c r="X53">
        <v>-1180195794</v>
      </c>
      <c r="Y53">
        <v>24.336000000000002</v>
      </c>
      <c r="AA53">
        <v>0</v>
      </c>
      <c r="AB53">
        <v>1.0900000000000001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40.56</v>
      </c>
      <c r="AU53" t="s">
        <v>158</v>
      </c>
      <c r="AV53">
        <v>0</v>
      </c>
      <c r="AW53">
        <v>2</v>
      </c>
      <c r="AX53">
        <v>109110726</v>
      </c>
      <c r="AY53">
        <v>1</v>
      </c>
      <c r="AZ53">
        <v>0</v>
      </c>
      <c r="BA53">
        <v>56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Y53*Source!I118</f>
        <v>4.2734016000000006</v>
      </c>
      <c r="CY53">
        <f>AB53</f>
        <v>1.0900000000000001</v>
      </c>
      <c r="CZ53">
        <f>AF53</f>
        <v>1</v>
      </c>
      <c r="DA53">
        <f>AJ53</f>
        <v>1</v>
      </c>
      <c r="DB53">
        <f t="shared" si="10"/>
        <v>24.335999999999999</v>
      </c>
      <c r="DC53">
        <f t="shared" si="11"/>
        <v>0</v>
      </c>
    </row>
    <row r="54" spans="1:107" x14ac:dyDescent="0.2">
      <c r="A54">
        <f>ROW(Source!A118)</f>
        <v>118</v>
      </c>
      <c r="B54">
        <v>109110011</v>
      </c>
      <c r="C54">
        <v>109110712</v>
      </c>
      <c r="D54">
        <v>73693510</v>
      </c>
      <c r="E54">
        <v>1</v>
      </c>
      <c r="F54">
        <v>1</v>
      </c>
      <c r="G54">
        <v>13</v>
      </c>
      <c r="H54">
        <v>3</v>
      </c>
      <c r="I54" t="s">
        <v>366</v>
      </c>
      <c r="J54" t="s">
        <v>367</v>
      </c>
      <c r="K54" t="s">
        <v>368</v>
      </c>
      <c r="L54">
        <v>1348</v>
      </c>
      <c r="N54">
        <v>1009</v>
      </c>
      <c r="O54" t="s">
        <v>33</v>
      </c>
      <c r="P54" t="s">
        <v>33</v>
      </c>
      <c r="Q54">
        <v>1000</v>
      </c>
      <c r="W54">
        <v>0</v>
      </c>
      <c r="X54">
        <v>1310716689</v>
      </c>
      <c r="Y54">
        <v>1.8599999999999998E-2</v>
      </c>
      <c r="AA54">
        <v>111113.46</v>
      </c>
      <c r="AB54">
        <v>0</v>
      </c>
      <c r="AC54">
        <v>0</v>
      </c>
      <c r="AD54">
        <v>0</v>
      </c>
      <c r="AE54">
        <v>7191.81</v>
      </c>
      <c r="AF54">
        <v>0</v>
      </c>
      <c r="AG54">
        <v>0</v>
      </c>
      <c r="AH54">
        <v>0</v>
      </c>
      <c r="AI54">
        <v>15.45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3.1E-2</v>
      </c>
      <c r="AU54" t="s">
        <v>158</v>
      </c>
      <c r="AV54">
        <v>0</v>
      </c>
      <c r="AW54">
        <v>2</v>
      </c>
      <c r="AX54">
        <v>109110727</v>
      </c>
      <c r="AY54">
        <v>1</v>
      </c>
      <c r="AZ54">
        <v>0</v>
      </c>
      <c r="BA54">
        <v>57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Y54*Source!I118</f>
        <v>3.2661599999999997E-3</v>
      </c>
      <c r="CY54">
        <f>AA54</f>
        <v>111113.46</v>
      </c>
      <c r="CZ54">
        <f>AE54</f>
        <v>7191.81</v>
      </c>
      <c r="DA54">
        <f>AI54</f>
        <v>15.45</v>
      </c>
      <c r="DB54">
        <f t="shared" si="10"/>
        <v>133.77000000000001</v>
      </c>
      <c r="DC54">
        <f t="shared" si="11"/>
        <v>0</v>
      </c>
    </row>
    <row r="55" spans="1:107" x14ac:dyDescent="0.2">
      <c r="A55">
        <f>ROW(Source!A118)</f>
        <v>118</v>
      </c>
      <c r="B55">
        <v>109110011</v>
      </c>
      <c r="C55">
        <v>109110712</v>
      </c>
      <c r="D55">
        <v>73692164</v>
      </c>
      <c r="E55">
        <v>1</v>
      </c>
      <c r="F55">
        <v>1</v>
      </c>
      <c r="G55">
        <v>13</v>
      </c>
      <c r="H55">
        <v>3</v>
      </c>
      <c r="I55" t="s">
        <v>423</v>
      </c>
      <c r="J55" t="s">
        <v>424</v>
      </c>
      <c r="K55" t="s">
        <v>425</v>
      </c>
      <c r="L55">
        <v>1348</v>
      </c>
      <c r="N55">
        <v>1009</v>
      </c>
      <c r="O55" t="s">
        <v>33</v>
      </c>
      <c r="P55" t="s">
        <v>33</v>
      </c>
      <c r="Q55">
        <v>1000</v>
      </c>
      <c r="W55">
        <v>0</v>
      </c>
      <c r="X55">
        <v>-1798553121</v>
      </c>
      <c r="Y55">
        <v>2.3999999999999998E-3</v>
      </c>
      <c r="AA55">
        <v>92244.86</v>
      </c>
      <c r="AB55">
        <v>0</v>
      </c>
      <c r="AC55">
        <v>0</v>
      </c>
      <c r="AD55">
        <v>0</v>
      </c>
      <c r="AE55">
        <v>17876.91</v>
      </c>
      <c r="AF55">
        <v>0</v>
      </c>
      <c r="AG55">
        <v>0</v>
      </c>
      <c r="AH55">
        <v>0</v>
      </c>
      <c r="AI55">
        <v>5.16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4.0000000000000001E-3</v>
      </c>
      <c r="AU55" t="s">
        <v>158</v>
      </c>
      <c r="AV55">
        <v>0</v>
      </c>
      <c r="AW55">
        <v>2</v>
      </c>
      <c r="AX55">
        <v>109110728</v>
      </c>
      <c r="AY55">
        <v>1</v>
      </c>
      <c r="AZ55">
        <v>0</v>
      </c>
      <c r="BA55">
        <v>58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Y55*Source!I118</f>
        <v>4.2143999999999998E-4</v>
      </c>
      <c r="CY55">
        <f>AA55</f>
        <v>92244.86</v>
      </c>
      <c r="CZ55">
        <f>AE55</f>
        <v>17876.91</v>
      </c>
      <c r="DA55">
        <f>AI55</f>
        <v>5.16</v>
      </c>
      <c r="DB55">
        <f t="shared" si="10"/>
        <v>42.905999999999999</v>
      </c>
      <c r="DC55">
        <f t="shared" si="11"/>
        <v>0</v>
      </c>
    </row>
    <row r="56" spans="1:107" x14ac:dyDescent="0.2">
      <c r="A56">
        <f>ROW(Source!A118)</f>
        <v>118</v>
      </c>
      <c r="B56">
        <v>109110011</v>
      </c>
      <c r="C56">
        <v>109110712</v>
      </c>
      <c r="D56">
        <v>73714074</v>
      </c>
      <c r="E56">
        <v>1</v>
      </c>
      <c r="F56">
        <v>1</v>
      </c>
      <c r="G56">
        <v>13</v>
      </c>
      <c r="H56">
        <v>3</v>
      </c>
      <c r="I56" t="s">
        <v>426</v>
      </c>
      <c r="J56" t="s">
        <v>427</v>
      </c>
      <c r="K56" t="s">
        <v>428</v>
      </c>
      <c r="L56">
        <v>1348</v>
      </c>
      <c r="N56">
        <v>1009</v>
      </c>
      <c r="O56" t="s">
        <v>33</v>
      </c>
      <c r="P56" t="s">
        <v>33</v>
      </c>
      <c r="Q56">
        <v>1000</v>
      </c>
      <c r="W56">
        <v>0</v>
      </c>
      <c r="X56">
        <v>-2026157207</v>
      </c>
      <c r="Y56">
        <v>3.0000000000000001E-3</v>
      </c>
      <c r="AA56">
        <v>109204.62</v>
      </c>
      <c r="AB56">
        <v>0</v>
      </c>
      <c r="AC56">
        <v>0</v>
      </c>
      <c r="AD56">
        <v>0</v>
      </c>
      <c r="AE56">
        <v>12654.07</v>
      </c>
      <c r="AF56">
        <v>0</v>
      </c>
      <c r="AG56">
        <v>0</v>
      </c>
      <c r="AH56">
        <v>0</v>
      </c>
      <c r="AI56">
        <v>8.6300000000000008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5.0000000000000001E-3</v>
      </c>
      <c r="AU56" t="s">
        <v>158</v>
      </c>
      <c r="AV56">
        <v>0</v>
      </c>
      <c r="AW56">
        <v>2</v>
      </c>
      <c r="AX56">
        <v>109110729</v>
      </c>
      <c r="AY56">
        <v>1</v>
      </c>
      <c r="AZ56">
        <v>0</v>
      </c>
      <c r="BA56">
        <v>59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Y56*Source!I118</f>
        <v>5.2680000000000001E-4</v>
      </c>
      <c r="CY56">
        <f>AA56</f>
        <v>109204.62</v>
      </c>
      <c r="CZ56">
        <f>AE56</f>
        <v>12654.07</v>
      </c>
      <c r="DA56">
        <f>AI56</f>
        <v>8.6300000000000008</v>
      </c>
      <c r="DB56">
        <f t="shared" si="10"/>
        <v>37.962000000000003</v>
      </c>
      <c r="DC56">
        <f t="shared" si="11"/>
        <v>0</v>
      </c>
    </row>
    <row r="57" spans="1:107" x14ac:dyDescent="0.2">
      <c r="A57">
        <f>ROW(Source!A118)</f>
        <v>118</v>
      </c>
      <c r="B57">
        <v>109110011</v>
      </c>
      <c r="C57">
        <v>109110712</v>
      </c>
      <c r="D57">
        <v>73692010</v>
      </c>
      <c r="E57">
        <v>13</v>
      </c>
      <c r="F57">
        <v>1</v>
      </c>
      <c r="G57">
        <v>13</v>
      </c>
      <c r="H57">
        <v>3</v>
      </c>
      <c r="I57" t="s">
        <v>412</v>
      </c>
      <c r="J57" t="s">
        <v>3</v>
      </c>
      <c r="K57" t="s">
        <v>413</v>
      </c>
      <c r="L57">
        <v>1344</v>
      </c>
      <c r="N57">
        <v>1008</v>
      </c>
      <c r="O57" t="s">
        <v>396</v>
      </c>
      <c r="P57" t="s">
        <v>396</v>
      </c>
      <c r="Q57">
        <v>1</v>
      </c>
      <c r="W57">
        <v>0</v>
      </c>
      <c r="X57">
        <v>-94250534</v>
      </c>
      <c r="Y57">
        <v>23.687999999999999</v>
      </c>
      <c r="AA57">
        <v>1</v>
      </c>
      <c r="AB57">
        <v>0</v>
      </c>
      <c r="AC57">
        <v>0</v>
      </c>
      <c r="AD57">
        <v>0</v>
      </c>
      <c r="AE57">
        <v>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39.479999999999997</v>
      </c>
      <c r="AU57" t="s">
        <v>158</v>
      </c>
      <c r="AV57">
        <v>0</v>
      </c>
      <c r="AW57">
        <v>2</v>
      </c>
      <c r="AX57">
        <v>109110731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Y57*Source!I118</f>
        <v>4.1596127999999997</v>
      </c>
      <c r="CY57">
        <f>AA57</f>
        <v>1</v>
      </c>
      <c r="CZ57">
        <f>AE57</f>
        <v>1</v>
      </c>
      <c r="DA57">
        <f>AI57</f>
        <v>1</v>
      </c>
      <c r="DB57">
        <f t="shared" si="10"/>
        <v>23.687999999999999</v>
      </c>
      <c r="DC57">
        <f t="shared" si="11"/>
        <v>0</v>
      </c>
    </row>
    <row r="58" spans="1:107" x14ac:dyDescent="0.2">
      <c r="A58">
        <f>ROW(Source!A119)</f>
        <v>119</v>
      </c>
      <c r="B58">
        <v>109110011</v>
      </c>
      <c r="C58">
        <v>109110732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339</v>
      </c>
      <c r="J58" t="s">
        <v>3</v>
      </c>
      <c r="K58" t="s">
        <v>340</v>
      </c>
      <c r="L58">
        <v>1191</v>
      </c>
      <c r="N58">
        <v>1013</v>
      </c>
      <c r="O58" t="s">
        <v>341</v>
      </c>
      <c r="P58" t="s">
        <v>341</v>
      </c>
      <c r="Q58">
        <v>1</v>
      </c>
      <c r="W58">
        <v>0</v>
      </c>
      <c r="X58">
        <v>476480486</v>
      </c>
      <c r="Y58">
        <v>17.34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28.9</v>
      </c>
      <c r="AU58" t="s">
        <v>158</v>
      </c>
      <c r="AV58">
        <v>1</v>
      </c>
      <c r="AW58">
        <v>2</v>
      </c>
      <c r="AX58">
        <v>109110741</v>
      </c>
      <c r="AY58">
        <v>1</v>
      </c>
      <c r="AZ58">
        <v>0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Y58*Source!I119</f>
        <v>0.74908800000000009</v>
      </c>
      <c r="CY58">
        <f>AD58</f>
        <v>0</v>
      </c>
      <c r="CZ58">
        <f>AH58</f>
        <v>0</v>
      </c>
      <c r="DA58">
        <f>AL58</f>
        <v>1</v>
      </c>
      <c r="DB58">
        <f t="shared" si="10"/>
        <v>0</v>
      </c>
      <c r="DC58">
        <f t="shared" si="11"/>
        <v>0</v>
      </c>
    </row>
    <row r="59" spans="1:107" x14ac:dyDescent="0.2">
      <c r="A59">
        <f>ROW(Source!A119)</f>
        <v>119</v>
      </c>
      <c r="B59">
        <v>109110011</v>
      </c>
      <c r="C59">
        <v>109110732</v>
      </c>
      <c r="D59">
        <v>73717463</v>
      </c>
      <c r="E59">
        <v>1</v>
      </c>
      <c r="F59">
        <v>1</v>
      </c>
      <c r="G59">
        <v>13</v>
      </c>
      <c r="H59">
        <v>2</v>
      </c>
      <c r="I59" t="s">
        <v>414</v>
      </c>
      <c r="J59" t="s">
        <v>415</v>
      </c>
      <c r="K59" t="s">
        <v>416</v>
      </c>
      <c r="L59">
        <v>1367</v>
      </c>
      <c r="N59">
        <v>1011</v>
      </c>
      <c r="O59" t="s">
        <v>306</v>
      </c>
      <c r="P59" t="s">
        <v>306</v>
      </c>
      <c r="Q59">
        <v>1</v>
      </c>
      <c r="W59">
        <v>0</v>
      </c>
      <c r="X59">
        <v>-1260721122</v>
      </c>
      <c r="Y59">
        <v>0.23399999999999999</v>
      </c>
      <c r="AA59">
        <v>0</v>
      </c>
      <c r="AB59">
        <v>57.72</v>
      </c>
      <c r="AC59">
        <v>9.06</v>
      </c>
      <c r="AD59">
        <v>0</v>
      </c>
      <c r="AE59">
        <v>0</v>
      </c>
      <c r="AF59">
        <v>6.39</v>
      </c>
      <c r="AG59">
        <v>0.32</v>
      </c>
      <c r="AH59">
        <v>0</v>
      </c>
      <c r="AI59">
        <v>1</v>
      </c>
      <c r="AJ59">
        <v>8.31</v>
      </c>
      <c r="AK59">
        <v>26.06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0.39</v>
      </c>
      <c r="AU59" t="s">
        <v>158</v>
      </c>
      <c r="AV59">
        <v>0</v>
      </c>
      <c r="AW59">
        <v>2</v>
      </c>
      <c r="AX59">
        <v>109110742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Y59*Source!I119</f>
        <v>1.0108799999999999E-2</v>
      </c>
      <c r="CY59">
        <f>AB59</f>
        <v>57.72</v>
      </c>
      <c r="CZ59">
        <f>AF59</f>
        <v>6.39</v>
      </c>
      <c r="DA59">
        <f>AJ59</f>
        <v>8.31</v>
      </c>
      <c r="DB59">
        <f t="shared" si="10"/>
        <v>1.494</v>
      </c>
      <c r="DC59">
        <f t="shared" si="11"/>
        <v>7.1999999999999995E-2</v>
      </c>
    </row>
    <row r="60" spans="1:107" x14ac:dyDescent="0.2">
      <c r="A60">
        <f>ROW(Source!A119)</f>
        <v>119</v>
      </c>
      <c r="B60">
        <v>109110011</v>
      </c>
      <c r="C60">
        <v>109110732</v>
      </c>
      <c r="D60">
        <v>73717834</v>
      </c>
      <c r="E60">
        <v>1</v>
      </c>
      <c r="F60">
        <v>1</v>
      </c>
      <c r="G60">
        <v>13</v>
      </c>
      <c r="H60">
        <v>2</v>
      </c>
      <c r="I60" t="s">
        <v>417</v>
      </c>
      <c r="J60" t="s">
        <v>418</v>
      </c>
      <c r="K60" t="s">
        <v>419</v>
      </c>
      <c r="L60">
        <v>1367</v>
      </c>
      <c r="N60">
        <v>1011</v>
      </c>
      <c r="O60" t="s">
        <v>306</v>
      </c>
      <c r="P60" t="s">
        <v>306</v>
      </c>
      <c r="Q60">
        <v>1</v>
      </c>
      <c r="W60">
        <v>0</v>
      </c>
      <c r="X60">
        <v>-840546339</v>
      </c>
      <c r="Y60">
        <v>5.1539999999999999</v>
      </c>
      <c r="AA60">
        <v>0</v>
      </c>
      <c r="AB60">
        <v>31.63</v>
      </c>
      <c r="AC60">
        <v>1.1299999999999999</v>
      </c>
      <c r="AD60">
        <v>0</v>
      </c>
      <c r="AE60">
        <v>0</v>
      </c>
      <c r="AF60">
        <v>2.58</v>
      </c>
      <c r="AG60">
        <v>0.04</v>
      </c>
      <c r="AH60">
        <v>0</v>
      </c>
      <c r="AI60">
        <v>1</v>
      </c>
      <c r="AJ60">
        <v>11.28</v>
      </c>
      <c r="AK60">
        <v>26.06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8.59</v>
      </c>
      <c r="AU60" t="s">
        <v>158</v>
      </c>
      <c r="AV60">
        <v>0</v>
      </c>
      <c r="AW60">
        <v>2</v>
      </c>
      <c r="AX60">
        <v>109110743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Y60*Source!I119</f>
        <v>0.22265280000000001</v>
      </c>
      <c r="CY60">
        <f>AB60</f>
        <v>31.63</v>
      </c>
      <c r="CZ60">
        <f>AF60</f>
        <v>2.58</v>
      </c>
      <c r="DA60">
        <f>AJ60</f>
        <v>11.28</v>
      </c>
      <c r="DB60">
        <f t="shared" si="10"/>
        <v>13.295999999999999</v>
      </c>
      <c r="DC60">
        <f t="shared" si="11"/>
        <v>0.20399999999999999</v>
      </c>
    </row>
    <row r="61" spans="1:107" x14ac:dyDescent="0.2">
      <c r="A61">
        <f>ROW(Source!A119)</f>
        <v>119</v>
      </c>
      <c r="B61">
        <v>109110011</v>
      </c>
      <c r="C61">
        <v>109110732</v>
      </c>
      <c r="D61">
        <v>73717084</v>
      </c>
      <c r="E61">
        <v>1</v>
      </c>
      <c r="F61">
        <v>1</v>
      </c>
      <c r="G61">
        <v>13</v>
      </c>
      <c r="H61">
        <v>2</v>
      </c>
      <c r="I61" t="s">
        <v>382</v>
      </c>
      <c r="J61" t="s">
        <v>383</v>
      </c>
      <c r="K61" t="s">
        <v>384</v>
      </c>
      <c r="L61">
        <v>1367</v>
      </c>
      <c r="N61">
        <v>1011</v>
      </c>
      <c r="O61" t="s">
        <v>306</v>
      </c>
      <c r="P61" t="s">
        <v>306</v>
      </c>
      <c r="Q61">
        <v>1</v>
      </c>
      <c r="W61">
        <v>0</v>
      </c>
      <c r="X61">
        <v>-1295289413</v>
      </c>
      <c r="Y61">
        <v>0.51600000000000001</v>
      </c>
      <c r="AA61">
        <v>0</v>
      </c>
      <c r="AB61">
        <v>6.18</v>
      </c>
      <c r="AC61">
        <v>2.5499999999999998</v>
      </c>
      <c r="AD61">
        <v>0</v>
      </c>
      <c r="AE61">
        <v>0</v>
      </c>
      <c r="AF61">
        <v>0.8</v>
      </c>
      <c r="AG61">
        <v>0.09</v>
      </c>
      <c r="AH61">
        <v>0</v>
      </c>
      <c r="AI61">
        <v>1</v>
      </c>
      <c r="AJ61">
        <v>7.11</v>
      </c>
      <c r="AK61">
        <v>26.06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0.86</v>
      </c>
      <c r="AU61" t="s">
        <v>158</v>
      </c>
      <c r="AV61">
        <v>0</v>
      </c>
      <c r="AW61">
        <v>2</v>
      </c>
      <c r="AX61">
        <v>109110744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Y61*Source!I119</f>
        <v>2.2291200000000001E-2</v>
      </c>
      <c r="CY61">
        <f>AB61</f>
        <v>6.18</v>
      </c>
      <c r="CZ61">
        <f>AF61</f>
        <v>0.8</v>
      </c>
      <c r="DA61">
        <f>AJ61</f>
        <v>7.11</v>
      </c>
      <c r="DB61">
        <f t="shared" si="10"/>
        <v>0.41399999999999998</v>
      </c>
      <c r="DC61">
        <f t="shared" si="11"/>
        <v>4.8000000000000001E-2</v>
      </c>
    </row>
    <row r="62" spans="1:107" x14ac:dyDescent="0.2">
      <c r="A62">
        <f>ROW(Source!A119)</f>
        <v>119</v>
      </c>
      <c r="B62">
        <v>109110011</v>
      </c>
      <c r="C62">
        <v>109110732</v>
      </c>
      <c r="D62">
        <v>73641136</v>
      </c>
      <c r="E62">
        <v>13</v>
      </c>
      <c r="F62">
        <v>1</v>
      </c>
      <c r="G62">
        <v>13</v>
      </c>
      <c r="H62">
        <v>2</v>
      </c>
      <c r="I62" t="s">
        <v>394</v>
      </c>
      <c r="J62" t="s">
        <v>3</v>
      </c>
      <c r="K62" t="s">
        <v>395</v>
      </c>
      <c r="L62">
        <v>1344</v>
      </c>
      <c r="N62">
        <v>1008</v>
      </c>
      <c r="O62" t="s">
        <v>396</v>
      </c>
      <c r="P62" t="s">
        <v>396</v>
      </c>
      <c r="Q62">
        <v>1</v>
      </c>
      <c r="W62">
        <v>0</v>
      </c>
      <c r="X62">
        <v>-1180195794</v>
      </c>
      <c r="Y62">
        <v>23.01</v>
      </c>
      <c r="AA62">
        <v>0</v>
      </c>
      <c r="AB62">
        <v>1.0900000000000001</v>
      </c>
      <c r="AC62">
        <v>0</v>
      </c>
      <c r="AD62">
        <v>0</v>
      </c>
      <c r="AE62">
        <v>0</v>
      </c>
      <c r="AF62">
        <v>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38.35</v>
      </c>
      <c r="AU62" t="s">
        <v>158</v>
      </c>
      <c r="AV62">
        <v>0</v>
      </c>
      <c r="AW62">
        <v>2</v>
      </c>
      <c r="AX62">
        <v>109110745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Y62*Source!I119</f>
        <v>0.99403200000000014</v>
      </c>
      <c r="CY62">
        <f>AB62</f>
        <v>1.0900000000000001</v>
      </c>
      <c r="CZ62">
        <f>AF62</f>
        <v>1</v>
      </c>
      <c r="DA62">
        <f>AJ62</f>
        <v>1</v>
      </c>
      <c r="DB62">
        <f t="shared" si="10"/>
        <v>23.01</v>
      </c>
      <c r="DC62">
        <f t="shared" si="11"/>
        <v>0</v>
      </c>
    </row>
    <row r="63" spans="1:107" x14ac:dyDescent="0.2">
      <c r="A63">
        <f>ROW(Source!A119)</f>
        <v>119</v>
      </c>
      <c r="B63">
        <v>109110011</v>
      </c>
      <c r="C63">
        <v>109110732</v>
      </c>
      <c r="D63">
        <v>73693510</v>
      </c>
      <c r="E63">
        <v>1</v>
      </c>
      <c r="F63">
        <v>1</v>
      </c>
      <c r="G63">
        <v>13</v>
      </c>
      <c r="H63">
        <v>3</v>
      </c>
      <c r="I63" t="s">
        <v>366</v>
      </c>
      <c r="J63" t="s">
        <v>367</v>
      </c>
      <c r="K63" t="s">
        <v>368</v>
      </c>
      <c r="L63">
        <v>1348</v>
      </c>
      <c r="N63">
        <v>1009</v>
      </c>
      <c r="O63" t="s">
        <v>33</v>
      </c>
      <c r="P63" t="s">
        <v>33</v>
      </c>
      <c r="Q63">
        <v>1000</v>
      </c>
      <c r="W63">
        <v>0</v>
      </c>
      <c r="X63">
        <v>1310716689</v>
      </c>
      <c r="Y63">
        <v>2.3999999999999998E-3</v>
      </c>
      <c r="AA63">
        <v>111113.46</v>
      </c>
      <c r="AB63">
        <v>0</v>
      </c>
      <c r="AC63">
        <v>0</v>
      </c>
      <c r="AD63">
        <v>0</v>
      </c>
      <c r="AE63">
        <v>7191.81</v>
      </c>
      <c r="AF63">
        <v>0</v>
      </c>
      <c r="AG63">
        <v>0</v>
      </c>
      <c r="AH63">
        <v>0</v>
      </c>
      <c r="AI63">
        <v>15.45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4.0000000000000001E-3</v>
      </c>
      <c r="AU63" t="s">
        <v>158</v>
      </c>
      <c r="AV63">
        <v>0</v>
      </c>
      <c r="AW63">
        <v>2</v>
      </c>
      <c r="AX63">
        <v>109110746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Y63*Source!I119</f>
        <v>1.0368E-4</v>
      </c>
      <c r="CY63">
        <f>AA63</f>
        <v>111113.46</v>
      </c>
      <c r="CZ63">
        <f>AE63</f>
        <v>7191.81</v>
      </c>
      <c r="DA63">
        <f>AI63</f>
        <v>15.45</v>
      </c>
      <c r="DB63">
        <f t="shared" si="10"/>
        <v>17.262</v>
      </c>
      <c r="DC63">
        <f t="shared" si="11"/>
        <v>0</v>
      </c>
    </row>
    <row r="64" spans="1:107" x14ac:dyDescent="0.2">
      <c r="A64">
        <f>ROW(Source!A119)</f>
        <v>119</v>
      </c>
      <c r="B64">
        <v>109110011</v>
      </c>
      <c r="C64">
        <v>109110732</v>
      </c>
      <c r="D64">
        <v>73714074</v>
      </c>
      <c r="E64">
        <v>1</v>
      </c>
      <c r="F64">
        <v>1</v>
      </c>
      <c r="G64">
        <v>13</v>
      </c>
      <c r="H64">
        <v>3</v>
      </c>
      <c r="I64" t="s">
        <v>426</v>
      </c>
      <c r="J64" t="s">
        <v>427</v>
      </c>
      <c r="K64" t="s">
        <v>428</v>
      </c>
      <c r="L64">
        <v>1348</v>
      </c>
      <c r="N64">
        <v>1009</v>
      </c>
      <c r="O64" t="s">
        <v>33</v>
      </c>
      <c r="P64" t="s">
        <v>33</v>
      </c>
      <c r="Q64">
        <v>1000</v>
      </c>
      <c r="W64">
        <v>0</v>
      </c>
      <c r="X64">
        <v>-2026157207</v>
      </c>
      <c r="Y64">
        <v>5.9999999999999995E-4</v>
      </c>
      <c r="AA64">
        <v>109204.62</v>
      </c>
      <c r="AB64">
        <v>0</v>
      </c>
      <c r="AC64">
        <v>0</v>
      </c>
      <c r="AD64">
        <v>0</v>
      </c>
      <c r="AE64">
        <v>12654.07</v>
      </c>
      <c r="AF64">
        <v>0</v>
      </c>
      <c r="AG64">
        <v>0</v>
      </c>
      <c r="AH64">
        <v>0</v>
      </c>
      <c r="AI64">
        <v>8.6300000000000008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1E-3</v>
      </c>
      <c r="AU64" t="s">
        <v>158</v>
      </c>
      <c r="AV64">
        <v>0</v>
      </c>
      <c r="AW64">
        <v>2</v>
      </c>
      <c r="AX64">
        <v>109110747</v>
      </c>
      <c r="AY64">
        <v>1</v>
      </c>
      <c r="AZ64">
        <v>0</v>
      </c>
      <c r="BA64">
        <v>68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Y64*Source!I119</f>
        <v>2.5919999999999999E-5</v>
      </c>
      <c r="CY64">
        <f>AA64</f>
        <v>109204.62</v>
      </c>
      <c r="CZ64">
        <f>AE64</f>
        <v>12654.07</v>
      </c>
      <c r="DA64">
        <f>AI64</f>
        <v>8.6300000000000008</v>
      </c>
      <c r="DB64">
        <f t="shared" si="10"/>
        <v>7.59</v>
      </c>
      <c r="DC64">
        <f t="shared" si="11"/>
        <v>0</v>
      </c>
    </row>
    <row r="65" spans="1:107" x14ac:dyDescent="0.2">
      <c r="A65">
        <f>ROW(Source!A119)</f>
        <v>119</v>
      </c>
      <c r="B65">
        <v>109110011</v>
      </c>
      <c r="C65">
        <v>109110732</v>
      </c>
      <c r="D65">
        <v>73692010</v>
      </c>
      <c r="E65">
        <v>13</v>
      </c>
      <c r="F65">
        <v>1</v>
      </c>
      <c r="G65">
        <v>13</v>
      </c>
      <c r="H65">
        <v>3</v>
      </c>
      <c r="I65" t="s">
        <v>412</v>
      </c>
      <c r="J65" t="s">
        <v>3</v>
      </c>
      <c r="K65" t="s">
        <v>413</v>
      </c>
      <c r="L65">
        <v>1344</v>
      </c>
      <c r="N65">
        <v>1008</v>
      </c>
      <c r="O65" t="s">
        <v>396</v>
      </c>
      <c r="P65" t="s">
        <v>396</v>
      </c>
      <c r="Q65">
        <v>1</v>
      </c>
      <c r="W65">
        <v>0</v>
      </c>
      <c r="X65">
        <v>-94250534</v>
      </c>
      <c r="Y65">
        <v>23.687999999999999</v>
      </c>
      <c r="AA65">
        <v>1</v>
      </c>
      <c r="AB65">
        <v>0</v>
      </c>
      <c r="AC65">
        <v>0</v>
      </c>
      <c r="AD65">
        <v>0</v>
      </c>
      <c r="AE65">
        <v>1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39.479999999999997</v>
      </c>
      <c r="AU65" t="s">
        <v>158</v>
      </c>
      <c r="AV65">
        <v>0</v>
      </c>
      <c r="AW65">
        <v>2</v>
      </c>
      <c r="AX65">
        <v>109110750</v>
      </c>
      <c r="AY65">
        <v>1</v>
      </c>
      <c r="AZ65">
        <v>0</v>
      </c>
      <c r="BA65">
        <v>71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Y65*Source!I119</f>
        <v>1.0233216000000001</v>
      </c>
      <c r="CY65">
        <f>AA65</f>
        <v>1</v>
      </c>
      <c r="CZ65">
        <f>AE65</f>
        <v>1</v>
      </c>
      <c r="DA65">
        <f>AI65</f>
        <v>1</v>
      </c>
      <c r="DB65">
        <f t="shared" si="10"/>
        <v>23.687999999999999</v>
      </c>
      <c r="DC65">
        <f t="shared" si="11"/>
        <v>0</v>
      </c>
    </row>
    <row r="66" spans="1:107" x14ac:dyDescent="0.2">
      <c r="A66">
        <f>ROW(Source!A155)</f>
        <v>155</v>
      </c>
      <c r="B66">
        <v>109110011</v>
      </c>
      <c r="C66">
        <v>109110751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339</v>
      </c>
      <c r="J66" t="s">
        <v>3</v>
      </c>
      <c r="K66" t="s">
        <v>340</v>
      </c>
      <c r="L66">
        <v>1191</v>
      </c>
      <c r="N66">
        <v>1013</v>
      </c>
      <c r="O66" t="s">
        <v>341</v>
      </c>
      <c r="P66" t="s">
        <v>341</v>
      </c>
      <c r="Q66">
        <v>1</v>
      </c>
      <c r="W66">
        <v>0</v>
      </c>
      <c r="X66">
        <v>476480486</v>
      </c>
      <c r="Y66">
        <v>192.7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192.7</v>
      </c>
      <c r="AU66" t="s">
        <v>3</v>
      </c>
      <c r="AV66">
        <v>1</v>
      </c>
      <c r="AW66">
        <v>2</v>
      </c>
      <c r="AX66">
        <v>109110753</v>
      </c>
      <c r="AY66">
        <v>1</v>
      </c>
      <c r="AZ66">
        <v>0</v>
      </c>
      <c r="BA66">
        <v>72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Y66*Source!I155</f>
        <v>3.8539999999999996</v>
      </c>
      <c r="CY66">
        <f>AD66</f>
        <v>0</v>
      </c>
      <c r="CZ66">
        <f>AH66</f>
        <v>0</v>
      </c>
      <c r="DA66">
        <f>AL66</f>
        <v>1</v>
      </c>
      <c r="DB66">
        <f t="shared" ref="DB66:DB76" si="12">ROUND(ROUND(AT66*CZ66,2),6)</f>
        <v>0</v>
      </c>
      <c r="DC66">
        <f t="shared" ref="DC66:DC76" si="13">ROUND(ROUND(AT66*AG66,2),6)</f>
        <v>0</v>
      </c>
    </row>
    <row r="67" spans="1:107" x14ac:dyDescent="0.2">
      <c r="A67">
        <f>ROW(Source!A156)</f>
        <v>156</v>
      </c>
      <c r="B67">
        <v>109110011</v>
      </c>
      <c r="C67">
        <v>109110754</v>
      </c>
      <c r="D67">
        <v>73717780</v>
      </c>
      <c r="E67">
        <v>1</v>
      </c>
      <c r="F67">
        <v>1</v>
      </c>
      <c r="G67">
        <v>13</v>
      </c>
      <c r="H67">
        <v>2</v>
      </c>
      <c r="I67" t="s">
        <v>429</v>
      </c>
      <c r="J67" t="s">
        <v>430</v>
      </c>
      <c r="K67" t="s">
        <v>431</v>
      </c>
      <c r="L67">
        <v>1367</v>
      </c>
      <c r="N67">
        <v>1011</v>
      </c>
      <c r="O67" t="s">
        <v>306</v>
      </c>
      <c r="P67" t="s">
        <v>306</v>
      </c>
      <c r="Q67">
        <v>1</v>
      </c>
      <c r="W67">
        <v>0</v>
      </c>
      <c r="X67">
        <v>1815391720</v>
      </c>
      <c r="Y67">
        <v>1</v>
      </c>
      <c r="AA67">
        <v>0</v>
      </c>
      <c r="AB67">
        <v>1027.92</v>
      </c>
      <c r="AC67">
        <v>359.89</v>
      </c>
      <c r="AD67">
        <v>0</v>
      </c>
      <c r="AE67">
        <v>0</v>
      </c>
      <c r="AF67">
        <v>100.09</v>
      </c>
      <c r="AG67">
        <v>13.81</v>
      </c>
      <c r="AH67">
        <v>0</v>
      </c>
      <c r="AI67">
        <v>1</v>
      </c>
      <c r="AJ67">
        <v>10.27</v>
      </c>
      <c r="AK67">
        <v>26.06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1</v>
      </c>
      <c r="AU67" t="s">
        <v>3</v>
      </c>
      <c r="AV67">
        <v>0</v>
      </c>
      <c r="AW67">
        <v>2</v>
      </c>
      <c r="AX67">
        <v>109110756</v>
      </c>
      <c r="AY67">
        <v>1</v>
      </c>
      <c r="AZ67">
        <v>0</v>
      </c>
      <c r="BA67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Y67*Source!I156</f>
        <v>109.298</v>
      </c>
      <c r="CY67">
        <f>AB67</f>
        <v>1027.92</v>
      </c>
      <c r="CZ67">
        <f>AF67</f>
        <v>100.09</v>
      </c>
      <c r="DA67">
        <f>AJ67</f>
        <v>10.27</v>
      </c>
      <c r="DB67">
        <f t="shared" si="12"/>
        <v>100.09</v>
      </c>
      <c r="DC67">
        <f t="shared" si="13"/>
        <v>13.81</v>
      </c>
    </row>
    <row r="68" spans="1:107" x14ac:dyDescent="0.2">
      <c r="A68">
        <f>ROW(Source!A157)</f>
        <v>157</v>
      </c>
      <c r="B68">
        <v>109110011</v>
      </c>
      <c r="C68">
        <v>109110757</v>
      </c>
      <c r="D68">
        <v>73716900</v>
      </c>
      <c r="E68">
        <v>1</v>
      </c>
      <c r="F68">
        <v>1</v>
      </c>
      <c r="G68">
        <v>13</v>
      </c>
      <c r="H68">
        <v>2</v>
      </c>
      <c r="I68" t="s">
        <v>432</v>
      </c>
      <c r="J68" t="s">
        <v>433</v>
      </c>
      <c r="K68" t="s">
        <v>434</v>
      </c>
      <c r="L68">
        <v>1367</v>
      </c>
      <c r="N68">
        <v>1011</v>
      </c>
      <c r="O68" t="s">
        <v>306</v>
      </c>
      <c r="P68" t="s">
        <v>306</v>
      </c>
      <c r="Q68">
        <v>1</v>
      </c>
      <c r="W68">
        <v>0</v>
      </c>
      <c r="X68">
        <v>1109083233</v>
      </c>
      <c r="Y68">
        <v>0.89300000000000002</v>
      </c>
      <c r="AA68">
        <v>0</v>
      </c>
      <c r="AB68">
        <v>877.16</v>
      </c>
      <c r="AC68">
        <v>587.16</v>
      </c>
      <c r="AD68">
        <v>0</v>
      </c>
      <c r="AE68">
        <v>0</v>
      </c>
      <c r="AF68">
        <v>95.06</v>
      </c>
      <c r="AG68">
        <v>22.22</v>
      </c>
      <c r="AH68">
        <v>0</v>
      </c>
      <c r="AI68">
        <v>1</v>
      </c>
      <c r="AJ68">
        <v>9.1</v>
      </c>
      <c r="AK68">
        <v>26.06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0.89300000000000002</v>
      </c>
      <c r="AU68" t="s">
        <v>3</v>
      </c>
      <c r="AV68">
        <v>0</v>
      </c>
      <c r="AW68">
        <v>2</v>
      </c>
      <c r="AX68">
        <v>109110759</v>
      </c>
      <c r="AY68">
        <v>1</v>
      </c>
      <c r="AZ68">
        <v>0</v>
      </c>
      <c r="BA68">
        <v>74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Y68*Source!I157</f>
        <v>0.69716509999999998</v>
      </c>
      <c r="CY68">
        <f>AB68</f>
        <v>877.16</v>
      </c>
      <c r="CZ68">
        <f>AF68</f>
        <v>95.06</v>
      </c>
      <c r="DA68">
        <f>AJ68</f>
        <v>9.1</v>
      </c>
      <c r="DB68">
        <f t="shared" si="12"/>
        <v>84.89</v>
      </c>
      <c r="DC68">
        <f t="shared" si="13"/>
        <v>19.84</v>
      </c>
    </row>
    <row r="69" spans="1:107" x14ac:dyDescent="0.2">
      <c r="A69">
        <f>ROW(Source!A159)</f>
        <v>159</v>
      </c>
      <c r="B69">
        <v>109110011</v>
      </c>
      <c r="C69">
        <v>109110761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339</v>
      </c>
      <c r="J69" t="s">
        <v>3</v>
      </c>
      <c r="K69" t="s">
        <v>340</v>
      </c>
      <c r="L69">
        <v>1191</v>
      </c>
      <c r="N69">
        <v>1013</v>
      </c>
      <c r="O69" t="s">
        <v>341</v>
      </c>
      <c r="P69" t="s">
        <v>341</v>
      </c>
      <c r="Q69">
        <v>1</v>
      </c>
      <c r="W69">
        <v>0</v>
      </c>
      <c r="X69">
        <v>476480486</v>
      </c>
      <c r="Y69">
        <v>10.8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10.8</v>
      </c>
      <c r="AU69" t="s">
        <v>3</v>
      </c>
      <c r="AV69">
        <v>1</v>
      </c>
      <c r="AW69">
        <v>2</v>
      </c>
      <c r="AX69">
        <v>109110765</v>
      </c>
      <c r="AY69">
        <v>1</v>
      </c>
      <c r="AZ69">
        <v>0</v>
      </c>
      <c r="BA69">
        <v>75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Y69*Source!I159</f>
        <v>8.4315599999999993</v>
      </c>
      <c r="CY69">
        <f>AD69</f>
        <v>0</v>
      </c>
      <c r="CZ69">
        <f>AH69</f>
        <v>0</v>
      </c>
      <c r="DA69">
        <f>AL69</f>
        <v>1</v>
      </c>
      <c r="DB69">
        <f t="shared" si="12"/>
        <v>0</v>
      </c>
      <c r="DC69">
        <f t="shared" si="13"/>
        <v>0</v>
      </c>
    </row>
    <row r="70" spans="1:107" x14ac:dyDescent="0.2">
      <c r="A70">
        <f>ROW(Source!A159)</f>
        <v>159</v>
      </c>
      <c r="B70">
        <v>109110011</v>
      </c>
      <c r="C70">
        <v>109110761</v>
      </c>
      <c r="D70">
        <v>73717352</v>
      </c>
      <c r="E70">
        <v>1</v>
      </c>
      <c r="F70">
        <v>1</v>
      </c>
      <c r="G70">
        <v>13</v>
      </c>
      <c r="H70">
        <v>2</v>
      </c>
      <c r="I70" t="s">
        <v>435</v>
      </c>
      <c r="J70" t="s">
        <v>436</v>
      </c>
      <c r="K70" t="s">
        <v>437</v>
      </c>
      <c r="L70">
        <v>1367</v>
      </c>
      <c r="N70">
        <v>1011</v>
      </c>
      <c r="O70" t="s">
        <v>306</v>
      </c>
      <c r="P70" t="s">
        <v>306</v>
      </c>
      <c r="Q70">
        <v>1</v>
      </c>
      <c r="W70">
        <v>0</v>
      </c>
      <c r="X70">
        <v>-1426791</v>
      </c>
      <c r="Y70">
        <v>10.5</v>
      </c>
      <c r="AA70">
        <v>0</v>
      </c>
      <c r="AB70">
        <v>63.63</v>
      </c>
      <c r="AC70">
        <v>19.350000000000001</v>
      </c>
      <c r="AD70">
        <v>0</v>
      </c>
      <c r="AE70">
        <v>0</v>
      </c>
      <c r="AF70">
        <v>60.77</v>
      </c>
      <c r="AG70">
        <v>18.48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10.5</v>
      </c>
      <c r="AU70" t="s">
        <v>3</v>
      </c>
      <c r="AV70">
        <v>0</v>
      </c>
      <c r="AW70">
        <v>2</v>
      </c>
      <c r="AX70">
        <v>109110766</v>
      </c>
      <c r="AY70">
        <v>1</v>
      </c>
      <c r="AZ70">
        <v>0</v>
      </c>
      <c r="BA70">
        <v>76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Y70*Source!I159</f>
        <v>8.1973500000000001</v>
      </c>
      <c r="CY70">
        <f>AB70</f>
        <v>63.63</v>
      </c>
      <c r="CZ70">
        <f>AF70</f>
        <v>60.77</v>
      </c>
      <c r="DA70">
        <f>AJ70</f>
        <v>1</v>
      </c>
      <c r="DB70">
        <f t="shared" si="12"/>
        <v>638.09</v>
      </c>
      <c r="DC70">
        <f t="shared" si="13"/>
        <v>194.04</v>
      </c>
    </row>
    <row r="71" spans="1:107" x14ac:dyDescent="0.2">
      <c r="A71">
        <f>ROW(Source!A159)</f>
        <v>159</v>
      </c>
      <c r="B71">
        <v>109110011</v>
      </c>
      <c r="C71">
        <v>109110761</v>
      </c>
      <c r="D71">
        <v>73717791</v>
      </c>
      <c r="E71">
        <v>1</v>
      </c>
      <c r="F71">
        <v>1</v>
      </c>
      <c r="G71">
        <v>13</v>
      </c>
      <c r="H71">
        <v>2</v>
      </c>
      <c r="I71" t="s">
        <v>438</v>
      </c>
      <c r="J71" t="s">
        <v>439</v>
      </c>
      <c r="K71" t="s">
        <v>440</v>
      </c>
      <c r="L71">
        <v>1367</v>
      </c>
      <c r="N71">
        <v>1011</v>
      </c>
      <c r="O71" t="s">
        <v>306</v>
      </c>
      <c r="P71" t="s">
        <v>306</v>
      </c>
      <c r="Q71">
        <v>1</v>
      </c>
      <c r="W71">
        <v>0</v>
      </c>
      <c r="X71">
        <v>1280158331</v>
      </c>
      <c r="Y71">
        <v>10.5</v>
      </c>
      <c r="AA71">
        <v>0</v>
      </c>
      <c r="AB71">
        <v>4.13</v>
      </c>
      <c r="AC71">
        <v>2.46</v>
      </c>
      <c r="AD71">
        <v>0</v>
      </c>
      <c r="AE71">
        <v>0</v>
      </c>
      <c r="AF71">
        <v>0.56000000000000005</v>
      </c>
      <c r="AG71">
        <v>0.09</v>
      </c>
      <c r="AH71">
        <v>0</v>
      </c>
      <c r="AI71">
        <v>1</v>
      </c>
      <c r="AJ71">
        <v>7.04</v>
      </c>
      <c r="AK71">
        <v>26.06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10.5</v>
      </c>
      <c r="AU71" t="s">
        <v>3</v>
      </c>
      <c r="AV71">
        <v>0</v>
      </c>
      <c r="AW71">
        <v>2</v>
      </c>
      <c r="AX71">
        <v>109110767</v>
      </c>
      <c r="AY71">
        <v>1</v>
      </c>
      <c r="AZ71">
        <v>0</v>
      </c>
      <c r="BA71">
        <v>77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Y71*Source!I159</f>
        <v>8.1973500000000001</v>
      </c>
      <c r="CY71">
        <f>AB71</f>
        <v>4.13</v>
      </c>
      <c r="CZ71">
        <f>AF71</f>
        <v>0.56000000000000005</v>
      </c>
      <c r="DA71">
        <f>AJ71</f>
        <v>7.04</v>
      </c>
      <c r="DB71">
        <f t="shared" si="12"/>
        <v>5.88</v>
      </c>
      <c r="DC71">
        <f t="shared" si="13"/>
        <v>0.95</v>
      </c>
    </row>
    <row r="72" spans="1:107" x14ac:dyDescent="0.2">
      <c r="A72">
        <f>ROW(Source!A160)</f>
        <v>160</v>
      </c>
      <c r="B72">
        <v>109110011</v>
      </c>
      <c r="C72">
        <v>109110768</v>
      </c>
      <c r="D72">
        <v>73716901</v>
      </c>
      <c r="E72">
        <v>1</v>
      </c>
      <c r="F72">
        <v>1</v>
      </c>
      <c r="G72">
        <v>13</v>
      </c>
      <c r="H72">
        <v>2</v>
      </c>
      <c r="I72" t="s">
        <v>441</v>
      </c>
      <c r="J72" t="s">
        <v>442</v>
      </c>
      <c r="K72" t="s">
        <v>443</v>
      </c>
      <c r="L72">
        <v>1367</v>
      </c>
      <c r="N72">
        <v>1011</v>
      </c>
      <c r="O72" t="s">
        <v>306</v>
      </c>
      <c r="P72" t="s">
        <v>306</v>
      </c>
      <c r="Q72">
        <v>1</v>
      </c>
      <c r="W72">
        <v>0</v>
      </c>
      <c r="X72">
        <v>695902881</v>
      </c>
      <c r="Y72">
        <v>0.68300000000000005</v>
      </c>
      <c r="AA72">
        <v>0</v>
      </c>
      <c r="AB72">
        <v>1086.1099999999999</v>
      </c>
      <c r="AC72">
        <v>700.79</v>
      </c>
      <c r="AD72">
        <v>0</v>
      </c>
      <c r="AE72">
        <v>0</v>
      </c>
      <c r="AF72">
        <v>110.31</v>
      </c>
      <c r="AG72">
        <v>26.52</v>
      </c>
      <c r="AH72">
        <v>0</v>
      </c>
      <c r="AI72">
        <v>1</v>
      </c>
      <c r="AJ72">
        <v>9.7100000000000009</v>
      </c>
      <c r="AK72">
        <v>26.06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0.68300000000000005</v>
      </c>
      <c r="AU72" t="s">
        <v>3</v>
      </c>
      <c r="AV72">
        <v>0</v>
      </c>
      <c r="AW72">
        <v>2</v>
      </c>
      <c r="AX72">
        <v>109110771</v>
      </c>
      <c r="AY72">
        <v>1</v>
      </c>
      <c r="AZ72">
        <v>0</v>
      </c>
      <c r="BA72">
        <v>78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Y72*Source!I160</f>
        <v>3.3467000000000004E-2</v>
      </c>
      <c r="CY72">
        <f>AB72</f>
        <v>1086.1099999999999</v>
      </c>
      <c r="CZ72">
        <f>AF72</f>
        <v>110.31</v>
      </c>
      <c r="DA72">
        <f>AJ72</f>
        <v>9.7100000000000009</v>
      </c>
      <c r="DB72">
        <f t="shared" si="12"/>
        <v>75.34</v>
      </c>
      <c r="DC72">
        <f t="shared" si="13"/>
        <v>18.11</v>
      </c>
    </row>
    <row r="73" spans="1:107" x14ac:dyDescent="0.2">
      <c r="A73">
        <f>ROW(Source!A160)</f>
        <v>160</v>
      </c>
      <c r="B73">
        <v>109110011</v>
      </c>
      <c r="C73">
        <v>109110768</v>
      </c>
      <c r="D73">
        <v>73717176</v>
      </c>
      <c r="E73">
        <v>1</v>
      </c>
      <c r="F73">
        <v>1</v>
      </c>
      <c r="G73">
        <v>13</v>
      </c>
      <c r="H73">
        <v>2</v>
      </c>
      <c r="I73" t="s">
        <v>444</v>
      </c>
      <c r="J73" t="s">
        <v>445</v>
      </c>
      <c r="K73" t="s">
        <v>446</v>
      </c>
      <c r="L73">
        <v>1367</v>
      </c>
      <c r="N73">
        <v>1011</v>
      </c>
      <c r="O73" t="s">
        <v>306</v>
      </c>
      <c r="P73" t="s">
        <v>306</v>
      </c>
      <c r="Q73">
        <v>1</v>
      </c>
      <c r="W73">
        <v>0</v>
      </c>
      <c r="X73">
        <v>856318566</v>
      </c>
      <c r="Y73">
        <v>0.39700000000000002</v>
      </c>
      <c r="AA73">
        <v>0</v>
      </c>
      <c r="AB73">
        <v>1200.3</v>
      </c>
      <c r="AC73">
        <v>653.75</v>
      </c>
      <c r="AD73">
        <v>0</v>
      </c>
      <c r="AE73">
        <v>0</v>
      </c>
      <c r="AF73">
        <v>125.13</v>
      </c>
      <c r="AG73">
        <v>24.74</v>
      </c>
      <c r="AH73">
        <v>0</v>
      </c>
      <c r="AI73">
        <v>1</v>
      </c>
      <c r="AJ73">
        <v>9.4600000000000009</v>
      </c>
      <c r="AK73">
        <v>26.06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0.39700000000000002</v>
      </c>
      <c r="AU73" t="s">
        <v>3</v>
      </c>
      <c r="AV73">
        <v>0</v>
      </c>
      <c r="AW73">
        <v>2</v>
      </c>
      <c r="AX73">
        <v>109110772</v>
      </c>
      <c r="AY73">
        <v>1</v>
      </c>
      <c r="AZ73">
        <v>0</v>
      </c>
      <c r="BA73">
        <v>79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Y73*Source!I160</f>
        <v>1.9453000000000002E-2</v>
      </c>
      <c r="CY73">
        <f>AB73</f>
        <v>1200.3</v>
      </c>
      <c r="CZ73">
        <f>AF73</f>
        <v>125.13</v>
      </c>
      <c r="DA73">
        <f>AJ73</f>
        <v>9.4600000000000009</v>
      </c>
      <c r="DB73">
        <f t="shared" si="12"/>
        <v>49.68</v>
      </c>
      <c r="DC73">
        <f t="shared" si="13"/>
        <v>9.82</v>
      </c>
    </row>
    <row r="74" spans="1:107" x14ac:dyDescent="0.2">
      <c r="A74">
        <f>ROW(Source!A161)</f>
        <v>161</v>
      </c>
      <c r="B74">
        <v>109110011</v>
      </c>
      <c r="C74">
        <v>109110773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339</v>
      </c>
      <c r="J74" t="s">
        <v>3</v>
      </c>
      <c r="K74" t="s">
        <v>340</v>
      </c>
      <c r="L74">
        <v>1191</v>
      </c>
      <c r="N74">
        <v>1013</v>
      </c>
      <c r="O74" t="s">
        <v>341</v>
      </c>
      <c r="P74" t="s">
        <v>341</v>
      </c>
      <c r="Q74">
        <v>1</v>
      </c>
      <c r="W74">
        <v>0</v>
      </c>
      <c r="X74">
        <v>476480486</v>
      </c>
      <c r="Y74">
        <v>5.25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5.25</v>
      </c>
      <c r="AU74" t="s">
        <v>3</v>
      </c>
      <c r="AV74">
        <v>1</v>
      </c>
      <c r="AW74">
        <v>2</v>
      </c>
      <c r="AX74">
        <v>109110777</v>
      </c>
      <c r="AY74">
        <v>1</v>
      </c>
      <c r="AZ74">
        <v>0</v>
      </c>
      <c r="BA74">
        <v>80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Y74*Source!I161</f>
        <v>2.5724999999999998</v>
      </c>
      <c r="CY74">
        <f>AD74</f>
        <v>0</v>
      </c>
      <c r="CZ74">
        <f>AH74</f>
        <v>0</v>
      </c>
      <c r="DA74">
        <f>AL74</f>
        <v>1</v>
      </c>
      <c r="DB74">
        <f t="shared" si="12"/>
        <v>0</v>
      </c>
      <c r="DC74">
        <f t="shared" si="13"/>
        <v>0</v>
      </c>
    </row>
    <row r="75" spans="1:107" x14ac:dyDescent="0.2">
      <c r="A75">
        <f>ROW(Source!A161)</f>
        <v>161</v>
      </c>
      <c r="B75">
        <v>109110011</v>
      </c>
      <c r="C75">
        <v>109110773</v>
      </c>
      <c r="D75">
        <v>73692217</v>
      </c>
      <c r="E75">
        <v>1</v>
      </c>
      <c r="F75">
        <v>1</v>
      </c>
      <c r="G75">
        <v>13</v>
      </c>
      <c r="H75">
        <v>3</v>
      </c>
      <c r="I75" t="s">
        <v>360</v>
      </c>
      <c r="J75" t="s">
        <v>361</v>
      </c>
      <c r="K75" t="s">
        <v>362</v>
      </c>
      <c r="L75">
        <v>1339</v>
      </c>
      <c r="N75">
        <v>1007</v>
      </c>
      <c r="O75" t="s">
        <v>42</v>
      </c>
      <c r="P75" t="s">
        <v>42</v>
      </c>
      <c r="Q75">
        <v>1</v>
      </c>
      <c r="W75">
        <v>0</v>
      </c>
      <c r="X75">
        <v>-862991314</v>
      </c>
      <c r="Y75">
        <v>10</v>
      </c>
      <c r="AA75">
        <v>36.340000000000003</v>
      </c>
      <c r="AB75">
        <v>0</v>
      </c>
      <c r="AC75">
        <v>0</v>
      </c>
      <c r="AD75">
        <v>0</v>
      </c>
      <c r="AE75">
        <v>7.07</v>
      </c>
      <c r="AF75">
        <v>0</v>
      </c>
      <c r="AG75">
        <v>0</v>
      </c>
      <c r="AH75">
        <v>0</v>
      </c>
      <c r="AI75">
        <v>5.14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10</v>
      </c>
      <c r="AU75" t="s">
        <v>3</v>
      </c>
      <c r="AV75">
        <v>0</v>
      </c>
      <c r="AW75">
        <v>2</v>
      </c>
      <c r="AX75">
        <v>109110778</v>
      </c>
      <c r="AY75">
        <v>1</v>
      </c>
      <c r="AZ75">
        <v>0</v>
      </c>
      <c r="BA75">
        <v>81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Y75*Source!I161</f>
        <v>4.9000000000000004</v>
      </c>
      <c r="CY75">
        <f>AA75</f>
        <v>36.340000000000003</v>
      </c>
      <c r="CZ75">
        <f>AE75</f>
        <v>7.07</v>
      </c>
      <c r="DA75">
        <f>AI75</f>
        <v>5.14</v>
      </c>
      <c r="DB75">
        <f t="shared" si="12"/>
        <v>70.7</v>
      </c>
      <c r="DC75">
        <f t="shared" si="13"/>
        <v>0</v>
      </c>
    </row>
    <row r="76" spans="1:107" x14ac:dyDescent="0.2">
      <c r="A76">
        <f>ROW(Source!A161)</f>
        <v>161</v>
      </c>
      <c r="B76">
        <v>109110011</v>
      </c>
      <c r="C76">
        <v>109110773</v>
      </c>
      <c r="D76">
        <v>73711848</v>
      </c>
      <c r="E76">
        <v>1</v>
      </c>
      <c r="F76">
        <v>1</v>
      </c>
      <c r="G76">
        <v>13</v>
      </c>
      <c r="H76">
        <v>3</v>
      </c>
      <c r="I76" t="s">
        <v>226</v>
      </c>
      <c r="J76" t="s">
        <v>229</v>
      </c>
      <c r="K76" t="s">
        <v>227</v>
      </c>
      <c r="L76">
        <v>1346</v>
      </c>
      <c r="N76">
        <v>1009</v>
      </c>
      <c r="O76" t="s">
        <v>228</v>
      </c>
      <c r="P76" t="s">
        <v>228</v>
      </c>
      <c r="Q76">
        <v>1</v>
      </c>
      <c r="W76">
        <v>0</v>
      </c>
      <c r="X76">
        <v>735025367</v>
      </c>
      <c r="Y76">
        <v>4</v>
      </c>
      <c r="AA76">
        <v>106.59</v>
      </c>
      <c r="AB76">
        <v>0</v>
      </c>
      <c r="AC76">
        <v>0</v>
      </c>
      <c r="AD76">
        <v>0</v>
      </c>
      <c r="AE76">
        <v>57.93</v>
      </c>
      <c r="AF76">
        <v>0</v>
      </c>
      <c r="AG76">
        <v>0</v>
      </c>
      <c r="AH76">
        <v>0</v>
      </c>
      <c r="AI76">
        <v>1.84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4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Y76*Source!I161</f>
        <v>1.96</v>
      </c>
      <c r="CY76">
        <f>AA76</f>
        <v>106.59</v>
      </c>
      <c r="CZ76">
        <f>AE76</f>
        <v>57.93</v>
      </c>
      <c r="DA76">
        <f>AI76</f>
        <v>1.84</v>
      </c>
      <c r="DB76">
        <f t="shared" si="12"/>
        <v>231.72</v>
      </c>
      <c r="DC76">
        <f t="shared" si="13"/>
        <v>0</v>
      </c>
    </row>
    <row r="77" spans="1:107" x14ac:dyDescent="0.2">
      <c r="A77">
        <f>ROW(Source!A228)</f>
        <v>228</v>
      </c>
      <c r="B77">
        <v>109110011</v>
      </c>
      <c r="C77">
        <v>109110781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339</v>
      </c>
      <c r="J77" t="s">
        <v>3</v>
      </c>
      <c r="K77" t="s">
        <v>340</v>
      </c>
      <c r="L77">
        <v>1191</v>
      </c>
      <c r="N77">
        <v>1013</v>
      </c>
      <c r="O77" t="s">
        <v>341</v>
      </c>
      <c r="P77" t="s">
        <v>341</v>
      </c>
      <c r="Q77">
        <v>1</v>
      </c>
      <c r="W77">
        <v>0</v>
      </c>
      <c r="X77">
        <v>476480486</v>
      </c>
      <c r="Y77">
        <v>13.8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27.6</v>
      </c>
      <c r="AU77" t="s">
        <v>237</v>
      </c>
      <c r="AV77">
        <v>1</v>
      </c>
      <c r="AW77">
        <v>2</v>
      </c>
      <c r="AX77">
        <v>109110783</v>
      </c>
      <c r="AY77">
        <v>1</v>
      </c>
      <c r="AZ77">
        <v>0</v>
      </c>
      <c r="BA77">
        <v>83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Y77*Source!I228</f>
        <v>27.6</v>
      </c>
      <c r="CY77">
        <f t="shared" ref="CY77:CY91" si="14">AD77</f>
        <v>0</v>
      </c>
      <c r="CZ77">
        <f t="shared" ref="CZ77:CZ91" si="15">AH77</f>
        <v>0</v>
      </c>
      <c r="DA77">
        <f t="shared" ref="DA77:DA91" si="16">AL77</f>
        <v>1</v>
      </c>
      <c r="DB77">
        <f>ROUND((ROUND(AT77*CZ77,2)*0.5),6)</f>
        <v>0</v>
      </c>
      <c r="DC77">
        <f>ROUND((ROUND(AT77*AG77,2)*0.5),6)</f>
        <v>0</v>
      </c>
    </row>
    <row r="78" spans="1:107" x14ac:dyDescent="0.2">
      <c r="A78">
        <f>ROW(Source!A229)</f>
        <v>229</v>
      </c>
      <c r="B78">
        <v>109110011</v>
      </c>
      <c r="C78">
        <v>109110784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339</v>
      </c>
      <c r="J78" t="s">
        <v>3</v>
      </c>
      <c r="K78" t="s">
        <v>340</v>
      </c>
      <c r="L78">
        <v>1191</v>
      </c>
      <c r="N78">
        <v>1013</v>
      </c>
      <c r="O78" t="s">
        <v>341</v>
      </c>
      <c r="P78" t="s">
        <v>341</v>
      </c>
      <c r="Q78">
        <v>1</v>
      </c>
      <c r="W78">
        <v>0</v>
      </c>
      <c r="X78">
        <v>476480486</v>
      </c>
      <c r="Y78">
        <v>16.079999999999998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53.6</v>
      </c>
      <c r="AU78" t="s">
        <v>447</v>
      </c>
      <c r="AV78">
        <v>1</v>
      </c>
      <c r="AW78">
        <v>2</v>
      </c>
      <c r="AX78">
        <v>109110786</v>
      </c>
      <c r="AY78">
        <v>1</v>
      </c>
      <c r="AZ78">
        <v>0</v>
      </c>
      <c r="BA78">
        <v>84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Y78*Source!I229</f>
        <v>0.21611519999999998</v>
      </c>
      <c r="CY78">
        <f t="shared" si="14"/>
        <v>0</v>
      </c>
      <c r="CZ78">
        <f t="shared" si="15"/>
        <v>0</v>
      </c>
      <c r="DA78">
        <f t="shared" si="16"/>
        <v>1</v>
      </c>
      <c r="DB78">
        <f t="shared" ref="DB78:DB87" si="17">ROUND((ROUND(AT78*CZ78,2)*0.3),6)</f>
        <v>0</v>
      </c>
      <c r="DC78">
        <f t="shared" ref="DC78:DC87" si="18">ROUND((ROUND(AT78*AG78,2)*0.3),6)</f>
        <v>0</v>
      </c>
    </row>
    <row r="79" spans="1:107" x14ac:dyDescent="0.2">
      <c r="A79">
        <f>ROW(Source!A230)</f>
        <v>230</v>
      </c>
      <c r="B79">
        <v>109110011</v>
      </c>
      <c r="C79">
        <v>109110787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339</v>
      </c>
      <c r="J79" t="s">
        <v>3</v>
      </c>
      <c r="K79" t="s">
        <v>340</v>
      </c>
      <c r="L79">
        <v>1191</v>
      </c>
      <c r="N79">
        <v>1013</v>
      </c>
      <c r="O79" t="s">
        <v>341</v>
      </c>
      <c r="P79" t="s">
        <v>341</v>
      </c>
      <c r="Q79">
        <v>1</v>
      </c>
      <c r="W79">
        <v>0</v>
      </c>
      <c r="X79">
        <v>476480486</v>
      </c>
      <c r="Y79">
        <v>4.74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15.8</v>
      </c>
      <c r="AU79" t="s">
        <v>447</v>
      </c>
      <c r="AV79">
        <v>1</v>
      </c>
      <c r="AW79">
        <v>2</v>
      </c>
      <c r="AX79">
        <v>109110789</v>
      </c>
      <c r="AY79">
        <v>1</v>
      </c>
      <c r="AZ79">
        <v>0</v>
      </c>
      <c r="BA79">
        <v>85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Y79*Source!I230</f>
        <v>7.1574</v>
      </c>
      <c r="CY79">
        <f t="shared" si="14"/>
        <v>0</v>
      </c>
      <c r="CZ79">
        <f t="shared" si="15"/>
        <v>0</v>
      </c>
      <c r="DA79">
        <f t="shared" si="16"/>
        <v>1</v>
      </c>
      <c r="DB79">
        <f t="shared" si="17"/>
        <v>0</v>
      </c>
      <c r="DC79">
        <f t="shared" si="18"/>
        <v>0</v>
      </c>
    </row>
    <row r="80" spans="1:107" x14ac:dyDescent="0.2">
      <c r="A80">
        <f>ROW(Source!A231)</f>
        <v>231</v>
      </c>
      <c r="B80">
        <v>109110011</v>
      </c>
      <c r="C80">
        <v>109110790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339</v>
      </c>
      <c r="J80" t="s">
        <v>3</v>
      </c>
      <c r="K80" t="s">
        <v>340</v>
      </c>
      <c r="L80">
        <v>1191</v>
      </c>
      <c r="N80">
        <v>1013</v>
      </c>
      <c r="O80" t="s">
        <v>341</v>
      </c>
      <c r="P80" t="s">
        <v>341</v>
      </c>
      <c r="Q80">
        <v>1</v>
      </c>
      <c r="W80">
        <v>0</v>
      </c>
      <c r="X80">
        <v>476480486</v>
      </c>
      <c r="Y80">
        <v>34.929000000000002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116.43</v>
      </c>
      <c r="AU80" t="s">
        <v>447</v>
      </c>
      <c r="AV80">
        <v>1</v>
      </c>
      <c r="AW80">
        <v>2</v>
      </c>
      <c r="AX80">
        <v>109110792</v>
      </c>
      <c r="AY80">
        <v>1</v>
      </c>
      <c r="AZ80">
        <v>0</v>
      </c>
      <c r="BA80">
        <v>86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Y80*Source!I231</f>
        <v>8.3829600000000006</v>
      </c>
      <c r="CY80">
        <f t="shared" si="14"/>
        <v>0</v>
      </c>
      <c r="CZ80">
        <f t="shared" si="15"/>
        <v>0</v>
      </c>
      <c r="DA80">
        <f t="shared" si="16"/>
        <v>1</v>
      </c>
      <c r="DB80">
        <f t="shared" si="17"/>
        <v>0</v>
      </c>
      <c r="DC80">
        <f t="shared" si="18"/>
        <v>0</v>
      </c>
    </row>
    <row r="81" spans="1:107" x14ac:dyDescent="0.2">
      <c r="A81">
        <f>ROW(Source!A232)</f>
        <v>232</v>
      </c>
      <c r="B81">
        <v>109110011</v>
      </c>
      <c r="C81">
        <v>109110795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339</v>
      </c>
      <c r="J81" t="s">
        <v>3</v>
      </c>
      <c r="K81" t="s">
        <v>340</v>
      </c>
      <c r="L81">
        <v>1191</v>
      </c>
      <c r="N81">
        <v>1013</v>
      </c>
      <c r="O81" t="s">
        <v>341</v>
      </c>
      <c r="P81" t="s">
        <v>341</v>
      </c>
      <c r="Q81">
        <v>1</v>
      </c>
      <c r="W81">
        <v>0</v>
      </c>
      <c r="X81">
        <v>476480486</v>
      </c>
      <c r="Y81">
        <v>8.52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28.4</v>
      </c>
      <c r="AU81" t="s">
        <v>447</v>
      </c>
      <c r="AV81">
        <v>1</v>
      </c>
      <c r="AW81">
        <v>2</v>
      </c>
      <c r="AX81">
        <v>109110797</v>
      </c>
      <c r="AY81">
        <v>1</v>
      </c>
      <c r="AZ81">
        <v>0</v>
      </c>
      <c r="BA81">
        <v>89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Y81*Source!I232</f>
        <v>2.0448</v>
      </c>
      <c r="CY81">
        <f t="shared" si="14"/>
        <v>0</v>
      </c>
      <c r="CZ81">
        <f t="shared" si="15"/>
        <v>0</v>
      </c>
      <c r="DA81">
        <f t="shared" si="16"/>
        <v>1</v>
      </c>
      <c r="DB81">
        <f t="shared" si="17"/>
        <v>0</v>
      </c>
      <c r="DC81">
        <f t="shared" si="18"/>
        <v>0</v>
      </c>
    </row>
    <row r="82" spans="1:107" x14ac:dyDescent="0.2">
      <c r="A82">
        <f>ROW(Source!A233)</f>
        <v>233</v>
      </c>
      <c r="B82">
        <v>109110011</v>
      </c>
      <c r="C82">
        <v>109110798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339</v>
      </c>
      <c r="J82" t="s">
        <v>3</v>
      </c>
      <c r="K82" t="s">
        <v>340</v>
      </c>
      <c r="L82">
        <v>1191</v>
      </c>
      <c r="N82">
        <v>1013</v>
      </c>
      <c r="O82" t="s">
        <v>341</v>
      </c>
      <c r="P82" t="s">
        <v>341</v>
      </c>
      <c r="Q82">
        <v>1</v>
      </c>
      <c r="W82">
        <v>0</v>
      </c>
      <c r="X82">
        <v>476480486</v>
      </c>
      <c r="Y82">
        <v>6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20</v>
      </c>
      <c r="AU82" t="s">
        <v>447</v>
      </c>
      <c r="AV82">
        <v>1</v>
      </c>
      <c r="AW82">
        <v>2</v>
      </c>
      <c r="AX82">
        <v>109110800</v>
      </c>
      <c r="AY82">
        <v>1</v>
      </c>
      <c r="AZ82">
        <v>0</v>
      </c>
      <c r="BA82">
        <v>90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Y82*Source!I233</f>
        <v>1.08</v>
      </c>
      <c r="CY82">
        <f t="shared" si="14"/>
        <v>0</v>
      </c>
      <c r="CZ82">
        <f t="shared" si="15"/>
        <v>0</v>
      </c>
      <c r="DA82">
        <f t="shared" si="16"/>
        <v>1</v>
      </c>
      <c r="DB82">
        <f t="shared" si="17"/>
        <v>0</v>
      </c>
      <c r="DC82">
        <f t="shared" si="18"/>
        <v>0</v>
      </c>
    </row>
    <row r="83" spans="1:107" x14ac:dyDescent="0.2">
      <c r="A83">
        <f>ROW(Source!A234)</f>
        <v>234</v>
      </c>
      <c r="B83">
        <v>109110011</v>
      </c>
      <c r="C83">
        <v>109110801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339</v>
      </c>
      <c r="J83" t="s">
        <v>3</v>
      </c>
      <c r="K83" t="s">
        <v>340</v>
      </c>
      <c r="L83">
        <v>1191</v>
      </c>
      <c r="N83">
        <v>1013</v>
      </c>
      <c r="O83" t="s">
        <v>341</v>
      </c>
      <c r="P83" t="s">
        <v>341</v>
      </c>
      <c r="Q83">
        <v>1</v>
      </c>
      <c r="W83">
        <v>0</v>
      </c>
      <c r="X83">
        <v>476480486</v>
      </c>
      <c r="Y83">
        <v>11.52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38.4</v>
      </c>
      <c r="AU83" t="s">
        <v>447</v>
      </c>
      <c r="AV83">
        <v>1</v>
      </c>
      <c r="AW83">
        <v>2</v>
      </c>
      <c r="AX83">
        <v>109110803</v>
      </c>
      <c r="AY83">
        <v>1</v>
      </c>
      <c r="AZ83">
        <v>0</v>
      </c>
      <c r="BA83">
        <v>91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Y83*Source!I234</f>
        <v>3.2256</v>
      </c>
      <c r="CY83">
        <f t="shared" si="14"/>
        <v>0</v>
      </c>
      <c r="CZ83">
        <f t="shared" si="15"/>
        <v>0</v>
      </c>
      <c r="DA83">
        <f t="shared" si="16"/>
        <v>1</v>
      </c>
      <c r="DB83">
        <f t="shared" si="17"/>
        <v>0</v>
      </c>
      <c r="DC83">
        <f t="shared" si="18"/>
        <v>0</v>
      </c>
    </row>
    <row r="84" spans="1:107" x14ac:dyDescent="0.2">
      <c r="A84">
        <f>ROW(Source!A235)</f>
        <v>235</v>
      </c>
      <c r="B84">
        <v>109110011</v>
      </c>
      <c r="C84">
        <v>109110804</v>
      </c>
      <c r="D84">
        <v>73637150</v>
      </c>
      <c r="E84">
        <v>13</v>
      </c>
      <c r="F84">
        <v>1</v>
      </c>
      <c r="G84">
        <v>13</v>
      </c>
      <c r="H84">
        <v>1</v>
      </c>
      <c r="I84" t="s">
        <v>339</v>
      </c>
      <c r="J84" t="s">
        <v>3</v>
      </c>
      <c r="K84" t="s">
        <v>340</v>
      </c>
      <c r="L84">
        <v>1191</v>
      </c>
      <c r="N84">
        <v>1013</v>
      </c>
      <c r="O84" t="s">
        <v>341</v>
      </c>
      <c r="P84" t="s">
        <v>341</v>
      </c>
      <c r="Q84">
        <v>1</v>
      </c>
      <c r="W84">
        <v>0</v>
      </c>
      <c r="X84">
        <v>476480486</v>
      </c>
      <c r="Y84">
        <v>3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10</v>
      </c>
      <c r="AU84" t="s">
        <v>447</v>
      </c>
      <c r="AV84">
        <v>1</v>
      </c>
      <c r="AW84">
        <v>2</v>
      </c>
      <c r="AX84">
        <v>109110806</v>
      </c>
      <c r="AY84">
        <v>1</v>
      </c>
      <c r="AZ84">
        <v>0</v>
      </c>
      <c r="BA84">
        <v>92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Y84*Source!I235</f>
        <v>0.36</v>
      </c>
      <c r="CY84">
        <f t="shared" si="14"/>
        <v>0</v>
      </c>
      <c r="CZ84">
        <f t="shared" si="15"/>
        <v>0</v>
      </c>
      <c r="DA84">
        <f t="shared" si="16"/>
        <v>1</v>
      </c>
      <c r="DB84">
        <f t="shared" si="17"/>
        <v>0</v>
      </c>
      <c r="DC84">
        <f t="shared" si="18"/>
        <v>0</v>
      </c>
    </row>
    <row r="85" spans="1:107" x14ac:dyDescent="0.2">
      <c r="A85">
        <f>ROW(Source!A236)</f>
        <v>236</v>
      </c>
      <c r="B85">
        <v>109110011</v>
      </c>
      <c r="C85">
        <v>109110807</v>
      </c>
      <c r="D85">
        <v>73637150</v>
      </c>
      <c r="E85">
        <v>13</v>
      </c>
      <c r="F85">
        <v>1</v>
      </c>
      <c r="G85">
        <v>13</v>
      </c>
      <c r="H85">
        <v>1</v>
      </c>
      <c r="I85" t="s">
        <v>339</v>
      </c>
      <c r="J85" t="s">
        <v>3</v>
      </c>
      <c r="K85" t="s">
        <v>340</v>
      </c>
      <c r="L85">
        <v>1191</v>
      </c>
      <c r="N85">
        <v>1013</v>
      </c>
      <c r="O85" t="s">
        <v>341</v>
      </c>
      <c r="P85" t="s">
        <v>341</v>
      </c>
      <c r="Q85">
        <v>1</v>
      </c>
      <c r="W85">
        <v>0</v>
      </c>
      <c r="X85">
        <v>476480486</v>
      </c>
      <c r="Y85">
        <v>4.5599999999999996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15.2</v>
      </c>
      <c r="AU85" t="s">
        <v>447</v>
      </c>
      <c r="AV85">
        <v>1</v>
      </c>
      <c r="AW85">
        <v>2</v>
      </c>
      <c r="AX85">
        <v>109110809</v>
      </c>
      <c r="AY85">
        <v>1</v>
      </c>
      <c r="AZ85">
        <v>0</v>
      </c>
      <c r="BA85">
        <v>93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Y85*Source!I236</f>
        <v>1.0943999999999998</v>
      </c>
      <c r="CY85">
        <f t="shared" si="14"/>
        <v>0</v>
      </c>
      <c r="CZ85">
        <f t="shared" si="15"/>
        <v>0</v>
      </c>
      <c r="DA85">
        <f t="shared" si="16"/>
        <v>1</v>
      </c>
      <c r="DB85">
        <f t="shared" si="17"/>
        <v>0</v>
      </c>
      <c r="DC85">
        <f t="shared" si="18"/>
        <v>0</v>
      </c>
    </row>
    <row r="86" spans="1:107" x14ac:dyDescent="0.2">
      <c r="A86">
        <f>ROW(Source!A237)</f>
        <v>237</v>
      </c>
      <c r="B86">
        <v>109110011</v>
      </c>
      <c r="C86">
        <v>109110810</v>
      </c>
      <c r="D86">
        <v>73637150</v>
      </c>
      <c r="E86">
        <v>13</v>
      </c>
      <c r="F86">
        <v>1</v>
      </c>
      <c r="G86">
        <v>13</v>
      </c>
      <c r="H86">
        <v>1</v>
      </c>
      <c r="I86" t="s">
        <v>339</v>
      </c>
      <c r="J86" t="s">
        <v>3</v>
      </c>
      <c r="K86" t="s">
        <v>340</v>
      </c>
      <c r="L86">
        <v>1191</v>
      </c>
      <c r="N86">
        <v>1013</v>
      </c>
      <c r="O86" t="s">
        <v>341</v>
      </c>
      <c r="P86" t="s">
        <v>341</v>
      </c>
      <c r="Q86">
        <v>1</v>
      </c>
      <c r="W86">
        <v>0</v>
      </c>
      <c r="X86">
        <v>476480486</v>
      </c>
      <c r="Y86">
        <v>3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10</v>
      </c>
      <c r="AU86" t="s">
        <v>447</v>
      </c>
      <c r="AV86">
        <v>1</v>
      </c>
      <c r="AW86">
        <v>2</v>
      </c>
      <c r="AX86">
        <v>109110812</v>
      </c>
      <c r="AY86">
        <v>1</v>
      </c>
      <c r="AZ86">
        <v>0</v>
      </c>
      <c r="BA86">
        <v>94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Y86*Source!I237</f>
        <v>0.75</v>
      </c>
      <c r="CY86">
        <f t="shared" si="14"/>
        <v>0</v>
      </c>
      <c r="CZ86">
        <f t="shared" si="15"/>
        <v>0</v>
      </c>
      <c r="DA86">
        <f t="shared" si="16"/>
        <v>1</v>
      </c>
      <c r="DB86">
        <f t="shared" si="17"/>
        <v>0</v>
      </c>
      <c r="DC86">
        <f t="shared" si="18"/>
        <v>0</v>
      </c>
    </row>
    <row r="87" spans="1:107" x14ac:dyDescent="0.2">
      <c r="A87">
        <f>ROW(Source!A238)</f>
        <v>238</v>
      </c>
      <c r="B87">
        <v>109110011</v>
      </c>
      <c r="C87">
        <v>109110813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339</v>
      </c>
      <c r="J87" t="s">
        <v>3</v>
      </c>
      <c r="K87" t="s">
        <v>340</v>
      </c>
      <c r="L87">
        <v>1191</v>
      </c>
      <c r="N87">
        <v>1013</v>
      </c>
      <c r="O87" t="s">
        <v>341</v>
      </c>
      <c r="P87" t="s">
        <v>341</v>
      </c>
      <c r="Q87">
        <v>1</v>
      </c>
      <c r="W87">
        <v>0</v>
      </c>
      <c r="X87">
        <v>476480486</v>
      </c>
      <c r="Y87">
        <v>4.5599999999999996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15.2</v>
      </c>
      <c r="AU87" t="s">
        <v>447</v>
      </c>
      <c r="AV87">
        <v>1</v>
      </c>
      <c r="AW87">
        <v>2</v>
      </c>
      <c r="AX87">
        <v>109110815</v>
      </c>
      <c r="AY87">
        <v>1</v>
      </c>
      <c r="AZ87">
        <v>0</v>
      </c>
      <c r="BA87">
        <v>95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Y87*Source!I238</f>
        <v>3.3743999999999996</v>
      </c>
      <c r="CY87">
        <f t="shared" si="14"/>
        <v>0</v>
      </c>
      <c r="CZ87">
        <f t="shared" si="15"/>
        <v>0</v>
      </c>
      <c r="DA87">
        <f t="shared" si="16"/>
        <v>1</v>
      </c>
      <c r="DB87">
        <f t="shared" si="17"/>
        <v>0</v>
      </c>
      <c r="DC87">
        <f t="shared" si="18"/>
        <v>0</v>
      </c>
    </row>
    <row r="88" spans="1:107" x14ac:dyDescent="0.2">
      <c r="A88">
        <f>ROW(Source!A274)</f>
        <v>274</v>
      </c>
      <c r="B88">
        <v>109110011</v>
      </c>
      <c r="C88">
        <v>109110816</v>
      </c>
      <c r="D88">
        <v>73637150</v>
      </c>
      <c r="E88">
        <v>13</v>
      </c>
      <c r="F88">
        <v>1</v>
      </c>
      <c r="G88">
        <v>13</v>
      </c>
      <c r="H88">
        <v>1</v>
      </c>
      <c r="I88" t="s">
        <v>339</v>
      </c>
      <c r="J88" t="s">
        <v>3</v>
      </c>
      <c r="K88" t="s">
        <v>340</v>
      </c>
      <c r="L88">
        <v>1191</v>
      </c>
      <c r="N88">
        <v>1013</v>
      </c>
      <c r="O88" t="s">
        <v>341</v>
      </c>
      <c r="P88" t="s">
        <v>341</v>
      </c>
      <c r="Q88">
        <v>1</v>
      </c>
      <c r="W88">
        <v>0</v>
      </c>
      <c r="X88">
        <v>476480486</v>
      </c>
      <c r="Y88">
        <v>1.03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2.06</v>
      </c>
      <c r="AU88" t="s">
        <v>237</v>
      </c>
      <c r="AV88">
        <v>1</v>
      </c>
      <c r="AW88">
        <v>2</v>
      </c>
      <c r="AX88">
        <v>109110818</v>
      </c>
      <c r="AY88">
        <v>1</v>
      </c>
      <c r="AZ88">
        <v>0</v>
      </c>
      <c r="BA88">
        <v>96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Y88*Source!I274</f>
        <v>1.03</v>
      </c>
      <c r="CY88">
        <f t="shared" si="14"/>
        <v>0</v>
      </c>
      <c r="CZ88">
        <f t="shared" si="15"/>
        <v>0</v>
      </c>
      <c r="DA88">
        <f t="shared" si="16"/>
        <v>1</v>
      </c>
      <c r="DB88">
        <f>ROUND((ROUND(AT88*CZ88,2)*0.5),6)</f>
        <v>0</v>
      </c>
      <c r="DC88">
        <f>ROUND((ROUND(AT88*AG88,2)*0.5),6)</f>
        <v>0</v>
      </c>
    </row>
    <row r="89" spans="1:107" x14ac:dyDescent="0.2">
      <c r="A89">
        <f>ROW(Source!A275)</f>
        <v>275</v>
      </c>
      <c r="B89">
        <v>109110011</v>
      </c>
      <c r="C89">
        <v>109110819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339</v>
      </c>
      <c r="J89" t="s">
        <v>3</v>
      </c>
      <c r="K89" t="s">
        <v>340</v>
      </c>
      <c r="L89">
        <v>1191</v>
      </c>
      <c r="N89">
        <v>1013</v>
      </c>
      <c r="O89" t="s">
        <v>341</v>
      </c>
      <c r="P89" t="s">
        <v>341</v>
      </c>
      <c r="Q89">
        <v>1</v>
      </c>
      <c r="W89">
        <v>0</v>
      </c>
      <c r="X89">
        <v>476480486</v>
      </c>
      <c r="Y89">
        <v>0.252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0.84</v>
      </c>
      <c r="AU89" t="s">
        <v>106</v>
      </c>
      <c r="AV89">
        <v>1</v>
      </c>
      <c r="AW89">
        <v>2</v>
      </c>
      <c r="AX89">
        <v>109110821</v>
      </c>
      <c r="AY89">
        <v>1</v>
      </c>
      <c r="AZ89">
        <v>0</v>
      </c>
      <c r="BA89">
        <v>97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Y89*Source!I275</f>
        <v>1.008</v>
      </c>
      <c r="CY89">
        <f t="shared" si="14"/>
        <v>0</v>
      </c>
      <c r="CZ89">
        <f t="shared" si="15"/>
        <v>0</v>
      </c>
      <c r="DA89">
        <f t="shared" si="16"/>
        <v>1</v>
      </c>
      <c r="DB89">
        <f>ROUND((ROUND(AT89*CZ89,2)*0.3),6)</f>
        <v>0</v>
      </c>
      <c r="DC89">
        <f>ROUND((ROUND(AT89*AG89,2)*0.3),6)</f>
        <v>0</v>
      </c>
    </row>
    <row r="90" spans="1:107" x14ac:dyDescent="0.2">
      <c r="A90">
        <f>ROW(Source!A276)</f>
        <v>276</v>
      </c>
      <c r="B90">
        <v>109110011</v>
      </c>
      <c r="C90">
        <v>109110822</v>
      </c>
      <c r="D90">
        <v>73637150</v>
      </c>
      <c r="E90">
        <v>13</v>
      </c>
      <c r="F90">
        <v>1</v>
      </c>
      <c r="G90">
        <v>13</v>
      </c>
      <c r="H90">
        <v>1</v>
      </c>
      <c r="I90" t="s">
        <v>339</v>
      </c>
      <c r="J90" t="s">
        <v>3</v>
      </c>
      <c r="K90" t="s">
        <v>340</v>
      </c>
      <c r="L90">
        <v>1191</v>
      </c>
      <c r="N90">
        <v>1013</v>
      </c>
      <c r="O90" t="s">
        <v>341</v>
      </c>
      <c r="P90" t="s">
        <v>341</v>
      </c>
      <c r="Q90">
        <v>1</v>
      </c>
      <c r="W90">
        <v>0</v>
      </c>
      <c r="X90">
        <v>476480486</v>
      </c>
      <c r="Y90">
        <v>0.309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1.03</v>
      </c>
      <c r="AU90" t="s">
        <v>106</v>
      </c>
      <c r="AV90">
        <v>1</v>
      </c>
      <c r="AW90">
        <v>2</v>
      </c>
      <c r="AX90">
        <v>109110824</v>
      </c>
      <c r="AY90">
        <v>1</v>
      </c>
      <c r="AZ90">
        <v>0</v>
      </c>
      <c r="BA90">
        <v>98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Y90*Source!I276</f>
        <v>1.36269</v>
      </c>
      <c r="CY90">
        <f t="shared" si="14"/>
        <v>0</v>
      </c>
      <c r="CZ90">
        <f t="shared" si="15"/>
        <v>0</v>
      </c>
      <c r="DA90">
        <f t="shared" si="16"/>
        <v>1</v>
      </c>
      <c r="DB90">
        <f>ROUND((ROUND(AT90*CZ90,2)*0.3),6)</f>
        <v>0</v>
      </c>
      <c r="DC90">
        <f>ROUND((ROUND(AT90*AG90,2)*0.3),6)</f>
        <v>0</v>
      </c>
    </row>
    <row r="91" spans="1:107" x14ac:dyDescent="0.2">
      <c r="A91">
        <f>ROW(Source!A277)</f>
        <v>277</v>
      </c>
      <c r="B91">
        <v>109110011</v>
      </c>
      <c r="C91">
        <v>109110825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339</v>
      </c>
      <c r="J91" t="s">
        <v>3</v>
      </c>
      <c r="K91" t="s">
        <v>340</v>
      </c>
      <c r="L91">
        <v>1191</v>
      </c>
      <c r="N91">
        <v>1013</v>
      </c>
      <c r="O91" t="s">
        <v>341</v>
      </c>
      <c r="P91" t="s">
        <v>341</v>
      </c>
      <c r="Q91">
        <v>1</v>
      </c>
      <c r="W91">
        <v>0</v>
      </c>
      <c r="X91">
        <v>476480486</v>
      </c>
      <c r="Y91">
        <v>12.06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40.200000000000003</v>
      </c>
      <c r="AU91" t="s">
        <v>106</v>
      </c>
      <c r="AV91">
        <v>1</v>
      </c>
      <c r="AW91">
        <v>2</v>
      </c>
      <c r="AX91">
        <v>109110827</v>
      </c>
      <c r="AY91">
        <v>1</v>
      </c>
      <c r="AZ91">
        <v>0</v>
      </c>
      <c r="BA91">
        <v>99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Y91*Source!I277</f>
        <v>0.48240000000000005</v>
      </c>
      <c r="CY91">
        <f t="shared" si="14"/>
        <v>0</v>
      </c>
      <c r="CZ91">
        <f t="shared" si="15"/>
        <v>0</v>
      </c>
      <c r="DA91">
        <f t="shared" si="16"/>
        <v>1</v>
      </c>
      <c r="DB91">
        <f>ROUND((ROUND(AT91*CZ91,2)*0.3),6)</f>
        <v>0</v>
      </c>
      <c r="DC91">
        <f>ROUND((ROUND(AT91*AG91,2)*0.3),6)</f>
        <v>0</v>
      </c>
    </row>
    <row r="92" spans="1:107" x14ac:dyDescent="0.2">
      <c r="A92">
        <f>ROW(Source!A350)</f>
        <v>350</v>
      </c>
      <c r="B92">
        <v>109110011</v>
      </c>
      <c r="C92">
        <v>109110830</v>
      </c>
      <c r="D92">
        <v>73717783</v>
      </c>
      <c r="E92">
        <v>1</v>
      </c>
      <c r="F92">
        <v>1</v>
      </c>
      <c r="G92">
        <v>13</v>
      </c>
      <c r="H92">
        <v>2</v>
      </c>
      <c r="I92" t="s">
        <v>448</v>
      </c>
      <c r="J92" t="s">
        <v>449</v>
      </c>
      <c r="K92" t="s">
        <v>450</v>
      </c>
      <c r="L92">
        <v>1367</v>
      </c>
      <c r="N92">
        <v>1011</v>
      </c>
      <c r="O92" t="s">
        <v>306</v>
      </c>
      <c r="P92" t="s">
        <v>306</v>
      </c>
      <c r="Q92">
        <v>1</v>
      </c>
      <c r="W92">
        <v>0</v>
      </c>
      <c r="X92">
        <v>-1132105959</v>
      </c>
      <c r="Y92">
        <v>1</v>
      </c>
      <c r="AA92">
        <v>0</v>
      </c>
      <c r="AB92">
        <v>1128.8399999999999</v>
      </c>
      <c r="AC92">
        <v>375.26</v>
      </c>
      <c r="AD92">
        <v>0</v>
      </c>
      <c r="AE92">
        <v>0</v>
      </c>
      <c r="AF92">
        <v>115.66</v>
      </c>
      <c r="AG92">
        <v>14.4</v>
      </c>
      <c r="AH92">
        <v>0</v>
      </c>
      <c r="AI92">
        <v>1</v>
      </c>
      <c r="AJ92">
        <v>9.76</v>
      </c>
      <c r="AK92">
        <v>26.06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1</v>
      </c>
      <c r="AU92" t="s">
        <v>3</v>
      </c>
      <c r="AV92">
        <v>0</v>
      </c>
      <c r="AW92">
        <v>2</v>
      </c>
      <c r="AX92">
        <v>109110832</v>
      </c>
      <c r="AY92">
        <v>1</v>
      </c>
      <c r="AZ92">
        <v>0</v>
      </c>
      <c r="BA92">
        <v>100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Y92*Source!I350</f>
        <v>8</v>
      </c>
      <c r="CY92">
        <f>AB92</f>
        <v>1128.8399999999999</v>
      </c>
      <c r="CZ92">
        <f>AF92</f>
        <v>115.66</v>
      </c>
      <c r="DA92">
        <f>AJ92</f>
        <v>9.76</v>
      </c>
      <c r="DB92">
        <f>ROUND(ROUND(AT92*CZ92,2),6)</f>
        <v>115.66</v>
      </c>
      <c r="DC92">
        <f>ROUND(ROUND(AT92*AG92,2),6)</f>
        <v>14.4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109110615</v>
      </c>
      <c r="C1">
        <v>109110597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339</v>
      </c>
      <c r="J1" t="s">
        <v>3</v>
      </c>
      <c r="K1" t="s">
        <v>340</v>
      </c>
      <c r="L1">
        <v>1191</v>
      </c>
      <c r="N1">
        <v>1013</v>
      </c>
      <c r="O1" t="s">
        <v>341</v>
      </c>
      <c r="P1" t="s">
        <v>341</v>
      </c>
      <c r="Q1">
        <v>1</v>
      </c>
      <c r="X1">
        <v>179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26</v>
      </c>
      <c r="AG1">
        <v>143.20000000000002</v>
      </c>
      <c r="AH1">
        <v>2</v>
      </c>
      <c r="AI1">
        <v>109110598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109110616</v>
      </c>
      <c r="C2">
        <v>109110597</v>
      </c>
      <c r="D2">
        <v>73717457</v>
      </c>
      <c r="E2">
        <v>1</v>
      </c>
      <c r="F2">
        <v>1</v>
      </c>
      <c r="G2">
        <v>13</v>
      </c>
      <c r="H2">
        <v>2</v>
      </c>
      <c r="I2" t="s">
        <v>342</v>
      </c>
      <c r="J2" t="s">
        <v>343</v>
      </c>
      <c r="K2" t="s">
        <v>344</v>
      </c>
      <c r="L2">
        <v>1367</v>
      </c>
      <c r="N2">
        <v>1011</v>
      </c>
      <c r="O2" t="s">
        <v>306</v>
      </c>
      <c r="P2" t="s">
        <v>306</v>
      </c>
      <c r="Q2">
        <v>1</v>
      </c>
      <c r="X2">
        <v>120</v>
      </c>
      <c r="Y2">
        <v>0</v>
      </c>
      <c r="Z2">
        <v>6.22</v>
      </c>
      <c r="AA2">
        <v>0.28999999999999998</v>
      </c>
      <c r="AB2">
        <v>0</v>
      </c>
      <c r="AC2">
        <v>0</v>
      </c>
      <c r="AD2">
        <v>1</v>
      </c>
      <c r="AE2">
        <v>0</v>
      </c>
      <c r="AF2" t="s">
        <v>26</v>
      </c>
      <c r="AG2">
        <v>96</v>
      </c>
      <c r="AH2">
        <v>2</v>
      </c>
      <c r="AI2">
        <v>109110599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109110617</v>
      </c>
      <c r="C3">
        <v>109110597</v>
      </c>
      <c r="D3">
        <v>73717753</v>
      </c>
      <c r="E3">
        <v>1</v>
      </c>
      <c r="F3">
        <v>1</v>
      </c>
      <c r="G3">
        <v>13</v>
      </c>
      <c r="H3">
        <v>2</v>
      </c>
      <c r="I3" t="s">
        <v>345</v>
      </c>
      <c r="J3" t="s">
        <v>346</v>
      </c>
      <c r="K3" t="s">
        <v>347</v>
      </c>
      <c r="L3">
        <v>1367</v>
      </c>
      <c r="N3">
        <v>1011</v>
      </c>
      <c r="O3" t="s">
        <v>306</v>
      </c>
      <c r="P3" t="s">
        <v>306</v>
      </c>
      <c r="Q3">
        <v>1</v>
      </c>
      <c r="X3">
        <v>1.35</v>
      </c>
      <c r="Y3">
        <v>0</v>
      </c>
      <c r="Z3">
        <v>76.81</v>
      </c>
      <c r="AA3">
        <v>14.36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1.08</v>
      </c>
      <c r="AH3">
        <v>2</v>
      </c>
      <c r="AI3">
        <v>109110600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109110619</v>
      </c>
      <c r="C4">
        <v>109110597</v>
      </c>
      <c r="D4">
        <v>73717815</v>
      </c>
      <c r="E4">
        <v>1</v>
      </c>
      <c r="F4">
        <v>1</v>
      </c>
      <c r="G4">
        <v>13</v>
      </c>
      <c r="H4">
        <v>2</v>
      </c>
      <c r="I4" t="s">
        <v>348</v>
      </c>
      <c r="J4" t="s">
        <v>349</v>
      </c>
      <c r="K4" t="s">
        <v>350</v>
      </c>
      <c r="L4">
        <v>1367</v>
      </c>
      <c r="N4">
        <v>1011</v>
      </c>
      <c r="O4" t="s">
        <v>306</v>
      </c>
      <c r="P4" t="s">
        <v>306</v>
      </c>
      <c r="Q4">
        <v>1</v>
      </c>
      <c r="X4">
        <v>0.1</v>
      </c>
      <c r="Y4">
        <v>0</v>
      </c>
      <c r="Z4">
        <v>0.53</v>
      </c>
      <c r="AA4">
        <v>0.04</v>
      </c>
      <c r="AB4">
        <v>0</v>
      </c>
      <c r="AC4">
        <v>0</v>
      </c>
      <c r="AD4">
        <v>1</v>
      </c>
      <c r="AE4">
        <v>0</v>
      </c>
      <c r="AF4" t="s">
        <v>26</v>
      </c>
      <c r="AG4">
        <v>8.0000000000000016E-2</v>
      </c>
      <c r="AH4">
        <v>2</v>
      </c>
      <c r="AI4">
        <v>109110602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109110618</v>
      </c>
      <c r="C5">
        <v>109110597</v>
      </c>
      <c r="D5">
        <v>73716972</v>
      </c>
      <c r="E5">
        <v>1</v>
      </c>
      <c r="F5">
        <v>1</v>
      </c>
      <c r="G5">
        <v>13</v>
      </c>
      <c r="H5">
        <v>2</v>
      </c>
      <c r="I5" t="s">
        <v>351</v>
      </c>
      <c r="J5" t="s">
        <v>352</v>
      </c>
      <c r="K5" t="s">
        <v>353</v>
      </c>
      <c r="L5">
        <v>1367</v>
      </c>
      <c r="N5">
        <v>1011</v>
      </c>
      <c r="O5" t="s">
        <v>306</v>
      </c>
      <c r="P5" t="s">
        <v>306</v>
      </c>
      <c r="Q5">
        <v>1</v>
      </c>
      <c r="X5">
        <v>0.9</v>
      </c>
      <c r="Y5">
        <v>0</v>
      </c>
      <c r="Z5">
        <v>123.84</v>
      </c>
      <c r="AA5">
        <v>30.41</v>
      </c>
      <c r="AB5">
        <v>0</v>
      </c>
      <c r="AC5">
        <v>0</v>
      </c>
      <c r="AD5">
        <v>1</v>
      </c>
      <c r="AE5">
        <v>0</v>
      </c>
      <c r="AF5" t="s">
        <v>26</v>
      </c>
      <c r="AG5">
        <v>0.72000000000000008</v>
      </c>
      <c r="AH5">
        <v>2</v>
      </c>
      <c r="AI5">
        <v>109110601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109110620</v>
      </c>
      <c r="C6">
        <v>109110597</v>
      </c>
      <c r="D6">
        <v>73717058</v>
      </c>
      <c r="E6">
        <v>1</v>
      </c>
      <c r="F6">
        <v>1</v>
      </c>
      <c r="G6">
        <v>13</v>
      </c>
      <c r="H6">
        <v>2</v>
      </c>
      <c r="I6" t="s">
        <v>354</v>
      </c>
      <c r="J6" t="s">
        <v>355</v>
      </c>
      <c r="K6" t="s">
        <v>356</v>
      </c>
      <c r="L6">
        <v>1367</v>
      </c>
      <c r="N6">
        <v>1011</v>
      </c>
      <c r="O6" t="s">
        <v>306</v>
      </c>
      <c r="P6" t="s">
        <v>306</v>
      </c>
      <c r="Q6">
        <v>1</v>
      </c>
      <c r="X6">
        <v>0.25</v>
      </c>
      <c r="Y6">
        <v>0</v>
      </c>
      <c r="Z6">
        <v>73</v>
      </c>
      <c r="AA6">
        <v>16.899999999999999</v>
      </c>
      <c r="AB6">
        <v>0</v>
      </c>
      <c r="AC6">
        <v>0</v>
      </c>
      <c r="AD6">
        <v>1</v>
      </c>
      <c r="AE6">
        <v>0</v>
      </c>
      <c r="AF6" t="s">
        <v>26</v>
      </c>
      <c r="AG6">
        <v>0.2</v>
      </c>
      <c r="AH6">
        <v>2</v>
      </c>
      <c r="AI6">
        <v>109110603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109110621</v>
      </c>
      <c r="C7">
        <v>109110597</v>
      </c>
      <c r="D7">
        <v>73717255</v>
      </c>
      <c r="E7">
        <v>1</v>
      </c>
      <c r="F7">
        <v>1</v>
      </c>
      <c r="G7">
        <v>13</v>
      </c>
      <c r="H7">
        <v>2</v>
      </c>
      <c r="I7" t="s">
        <v>357</v>
      </c>
      <c r="J7" t="s">
        <v>358</v>
      </c>
      <c r="K7" t="s">
        <v>359</v>
      </c>
      <c r="L7">
        <v>1367</v>
      </c>
      <c r="N7">
        <v>1011</v>
      </c>
      <c r="O7" t="s">
        <v>306</v>
      </c>
      <c r="P7" t="s">
        <v>306</v>
      </c>
      <c r="Q7">
        <v>1</v>
      </c>
      <c r="X7">
        <v>9</v>
      </c>
      <c r="Y7">
        <v>0</v>
      </c>
      <c r="Z7">
        <v>2.06</v>
      </c>
      <c r="AA7">
        <v>0.09</v>
      </c>
      <c r="AB7">
        <v>0</v>
      </c>
      <c r="AC7">
        <v>0</v>
      </c>
      <c r="AD7">
        <v>1</v>
      </c>
      <c r="AE7">
        <v>0</v>
      </c>
      <c r="AF7" t="s">
        <v>26</v>
      </c>
      <c r="AG7">
        <v>7.2</v>
      </c>
      <c r="AH7">
        <v>2</v>
      </c>
      <c r="AI7">
        <v>109110604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109110622</v>
      </c>
      <c r="C8">
        <v>109110597</v>
      </c>
      <c r="D8">
        <v>73637909</v>
      </c>
      <c r="E8">
        <v>13</v>
      </c>
      <c r="F8">
        <v>1</v>
      </c>
      <c r="G8">
        <v>13</v>
      </c>
      <c r="H8">
        <v>3</v>
      </c>
      <c r="I8" t="s">
        <v>451</v>
      </c>
      <c r="J8" t="s">
        <v>3</v>
      </c>
      <c r="K8" t="s">
        <v>452</v>
      </c>
      <c r="L8">
        <v>1348</v>
      </c>
      <c r="N8">
        <v>1009</v>
      </c>
      <c r="O8" t="s">
        <v>33</v>
      </c>
      <c r="P8" t="s">
        <v>33</v>
      </c>
      <c r="Q8">
        <v>1000</v>
      </c>
      <c r="X8">
        <v>8.1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25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109110623</v>
      </c>
      <c r="C9">
        <v>109110597</v>
      </c>
      <c r="D9">
        <v>73692217</v>
      </c>
      <c r="E9">
        <v>1</v>
      </c>
      <c r="F9">
        <v>1</v>
      </c>
      <c r="G9">
        <v>13</v>
      </c>
      <c r="H9">
        <v>3</v>
      </c>
      <c r="I9" t="s">
        <v>360</v>
      </c>
      <c r="J9" t="s">
        <v>361</v>
      </c>
      <c r="K9" t="s">
        <v>362</v>
      </c>
      <c r="L9">
        <v>1339</v>
      </c>
      <c r="N9">
        <v>1007</v>
      </c>
      <c r="O9" t="s">
        <v>42</v>
      </c>
      <c r="P9" t="s">
        <v>42</v>
      </c>
      <c r="Q9">
        <v>1</v>
      </c>
      <c r="X9">
        <v>0.73</v>
      </c>
      <c r="Y9">
        <v>7.07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25</v>
      </c>
      <c r="AG9">
        <v>0</v>
      </c>
      <c r="AH9">
        <v>2</v>
      </c>
      <c r="AI9">
        <v>109110606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109110624</v>
      </c>
      <c r="C10">
        <v>109110597</v>
      </c>
      <c r="D10">
        <v>73692230</v>
      </c>
      <c r="E10">
        <v>1</v>
      </c>
      <c r="F10">
        <v>1</v>
      </c>
      <c r="G10">
        <v>13</v>
      </c>
      <c r="H10">
        <v>3</v>
      </c>
      <c r="I10" t="s">
        <v>363</v>
      </c>
      <c r="J10" t="s">
        <v>364</v>
      </c>
      <c r="K10" t="s">
        <v>365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X10">
        <v>2E-3</v>
      </c>
      <c r="Y10">
        <v>6521.42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25</v>
      </c>
      <c r="AG10">
        <v>0</v>
      </c>
      <c r="AH10">
        <v>2</v>
      </c>
      <c r="AI10">
        <v>109110607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109110625</v>
      </c>
      <c r="C11">
        <v>109110597</v>
      </c>
      <c r="D11">
        <v>73693510</v>
      </c>
      <c r="E11">
        <v>1</v>
      </c>
      <c r="F11">
        <v>1</v>
      </c>
      <c r="G11">
        <v>13</v>
      </c>
      <c r="H11">
        <v>3</v>
      </c>
      <c r="I11" t="s">
        <v>366</v>
      </c>
      <c r="J11" t="s">
        <v>367</v>
      </c>
      <c r="K11" t="s">
        <v>368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X11">
        <v>0.16</v>
      </c>
      <c r="Y11">
        <v>7191.81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25</v>
      </c>
      <c r="AG11">
        <v>0</v>
      </c>
      <c r="AH11">
        <v>2</v>
      </c>
      <c r="AI11">
        <v>109110608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109110626</v>
      </c>
      <c r="C12">
        <v>109110597</v>
      </c>
      <c r="D12">
        <v>73692321</v>
      </c>
      <c r="E12">
        <v>1</v>
      </c>
      <c r="F12">
        <v>1</v>
      </c>
      <c r="G12">
        <v>13</v>
      </c>
      <c r="H12">
        <v>3</v>
      </c>
      <c r="I12" t="s">
        <v>369</v>
      </c>
      <c r="J12" t="s">
        <v>370</v>
      </c>
      <c r="K12" t="s">
        <v>371</v>
      </c>
      <c r="L12">
        <v>1339</v>
      </c>
      <c r="N12">
        <v>1007</v>
      </c>
      <c r="O12" t="s">
        <v>42</v>
      </c>
      <c r="P12" t="s">
        <v>42</v>
      </c>
      <c r="Q12">
        <v>1</v>
      </c>
      <c r="X12">
        <v>0.04</v>
      </c>
      <c r="Y12">
        <v>1828.56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25</v>
      </c>
      <c r="AG12">
        <v>0</v>
      </c>
      <c r="AH12">
        <v>2</v>
      </c>
      <c r="AI12">
        <v>109110609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109110627</v>
      </c>
      <c r="C13">
        <v>109110597</v>
      </c>
      <c r="D13">
        <v>73692348</v>
      </c>
      <c r="E13">
        <v>1</v>
      </c>
      <c r="F13">
        <v>1</v>
      </c>
      <c r="G13">
        <v>13</v>
      </c>
      <c r="H13">
        <v>3</v>
      </c>
      <c r="I13" t="s">
        <v>372</v>
      </c>
      <c r="J13" t="s">
        <v>373</v>
      </c>
      <c r="K13" t="s">
        <v>374</v>
      </c>
      <c r="L13">
        <v>1348</v>
      </c>
      <c r="N13">
        <v>1009</v>
      </c>
      <c r="O13" t="s">
        <v>33</v>
      </c>
      <c r="P13" t="s">
        <v>33</v>
      </c>
      <c r="Q13">
        <v>1000</v>
      </c>
      <c r="X13">
        <v>0.01</v>
      </c>
      <c r="Y13">
        <v>1260.72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25</v>
      </c>
      <c r="AG13">
        <v>0</v>
      </c>
      <c r="AH13">
        <v>2</v>
      </c>
      <c r="AI13">
        <v>109110610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109110628</v>
      </c>
      <c r="C14">
        <v>109110597</v>
      </c>
      <c r="D14">
        <v>73692688</v>
      </c>
      <c r="E14">
        <v>1</v>
      </c>
      <c r="F14">
        <v>1</v>
      </c>
      <c r="G14">
        <v>13</v>
      </c>
      <c r="H14">
        <v>3</v>
      </c>
      <c r="I14" t="s">
        <v>375</v>
      </c>
      <c r="J14" t="s">
        <v>376</v>
      </c>
      <c r="K14" t="s">
        <v>377</v>
      </c>
      <c r="L14">
        <v>1327</v>
      </c>
      <c r="N14">
        <v>1005</v>
      </c>
      <c r="O14" t="s">
        <v>378</v>
      </c>
      <c r="P14" t="s">
        <v>378</v>
      </c>
      <c r="Q14">
        <v>1</v>
      </c>
      <c r="X14">
        <v>30</v>
      </c>
      <c r="Y14">
        <v>7.39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25</v>
      </c>
      <c r="AG14">
        <v>0</v>
      </c>
      <c r="AH14">
        <v>2</v>
      </c>
      <c r="AI14">
        <v>109110611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109110629</v>
      </c>
      <c r="C15">
        <v>109110597</v>
      </c>
      <c r="D15">
        <v>73716633</v>
      </c>
      <c r="E15">
        <v>1</v>
      </c>
      <c r="F15">
        <v>1</v>
      </c>
      <c r="G15">
        <v>13</v>
      </c>
      <c r="H15">
        <v>3</v>
      </c>
      <c r="I15" t="s">
        <v>379</v>
      </c>
      <c r="J15" t="s">
        <v>380</v>
      </c>
      <c r="K15" t="s">
        <v>381</v>
      </c>
      <c r="L15">
        <v>1327</v>
      </c>
      <c r="N15">
        <v>1005</v>
      </c>
      <c r="O15" t="s">
        <v>378</v>
      </c>
      <c r="P15" t="s">
        <v>378</v>
      </c>
      <c r="Q15">
        <v>1</v>
      </c>
      <c r="X15">
        <v>3.6</v>
      </c>
      <c r="Y15">
        <v>90.15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25</v>
      </c>
      <c r="AG15">
        <v>0</v>
      </c>
      <c r="AH15">
        <v>2</v>
      </c>
      <c r="AI15">
        <v>109110612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109110630</v>
      </c>
      <c r="C16">
        <v>109110597</v>
      </c>
      <c r="D16">
        <v>96740376</v>
      </c>
      <c r="E16">
        <v>13</v>
      </c>
      <c r="F16">
        <v>1</v>
      </c>
      <c r="G16">
        <v>13</v>
      </c>
      <c r="H16">
        <v>3</v>
      </c>
      <c r="I16" t="s">
        <v>453</v>
      </c>
      <c r="J16" t="s">
        <v>3</v>
      </c>
      <c r="K16" t="s">
        <v>454</v>
      </c>
      <c r="L16">
        <v>1339</v>
      </c>
      <c r="N16">
        <v>1007</v>
      </c>
      <c r="O16" t="s">
        <v>42</v>
      </c>
      <c r="P16" t="s">
        <v>42</v>
      </c>
      <c r="Q16">
        <v>1</v>
      </c>
      <c r="X16">
        <v>101.5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25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109110637</v>
      </c>
      <c r="C17">
        <v>109110635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339</v>
      </c>
      <c r="J17" t="s">
        <v>3</v>
      </c>
      <c r="K17" t="s">
        <v>340</v>
      </c>
      <c r="L17">
        <v>1191</v>
      </c>
      <c r="N17">
        <v>1013</v>
      </c>
      <c r="O17" t="s">
        <v>341</v>
      </c>
      <c r="P17" t="s">
        <v>341</v>
      </c>
      <c r="Q17">
        <v>1</v>
      </c>
      <c r="X17">
        <v>9.27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106</v>
      </c>
      <c r="AG17">
        <v>2.7809999999999997</v>
      </c>
      <c r="AH17">
        <v>2</v>
      </c>
      <c r="AI17">
        <v>109110636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ROW(Source!A73)</f>
        <v>73</v>
      </c>
      <c r="B18">
        <v>109110640</v>
      </c>
      <c r="C18">
        <v>109110638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339</v>
      </c>
      <c r="J18" t="s">
        <v>3</v>
      </c>
      <c r="K18" t="s">
        <v>340</v>
      </c>
      <c r="L18">
        <v>1191</v>
      </c>
      <c r="N18">
        <v>1013</v>
      </c>
      <c r="O18" t="s">
        <v>341</v>
      </c>
      <c r="P18" t="s">
        <v>341</v>
      </c>
      <c r="Q18">
        <v>1</v>
      </c>
      <c r="X18">
        <v>14.4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106</v>
      </c>
      <c r="AG18">
        <v>4.32</v>
      </c>
      <c r="AH18">
        <v>2</v>
      </c>
      <c r="AI18">
        <v>109110639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109110643</v>
      </c>
      <c r="C19">
        <v>109110641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339</v>
      </c>
      <c r="J19" t="s">
        <v>3</v>
      </c>
      <c r="K19" t="s">
        <v>340</v>
      </c>
      <c r="L19">
        <v>1191</v>
      </c>
      <c r="N19">
        <v>1013</v>
      </c>
      <c r="O19" t="s">
        <v>341</v>
      </c>
      <c r="P19" t="s">
        <v>341</v>
      </c>
      <c r="Q19">
        <v>1</v>
      </c>
      <c r="X19">
        <v>40.200000000000003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106</v>
      </c>
      <c r="AG19">
        <v>12.06</v>
      </c>
      <c r="AH19">
        <v>2</v>
      </c>
      <c r="AI19">
        <v>109110642</v>
      </c>
      <c r="AJ19">
        <v>20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ROW(Source!A76)</f>
        <v>76</v>
      </c>
      <c r="B20">
        <v>109110649</v>
      </c>
      <c r="C20">
        <v>109110645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339</v>
      </c>
      <c r="J20" t="s">
        <v>3</v>
      </c>
      <c r="K20" t="s">
        <v>340</v>
      </c>
      <c r="L20">
        <v>1191</v>
      </c>
      <c r="N20">
        <v>1013</v>
      </c>
      <c r="O20" t="s">
        <v>341</v>
      </c>
      <c r="P20" t="s">
        <v>341</v>
      </c>
      <c r="Q20">
        <v>1</v>
      </c>
      <c r="X20">
        <v>2.0699999999999998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2.0699999999999998</v>
      </c>
      <c r="AH20">
        <v>2</v>
      </c>
      <c r="AI20">
        <v>109110646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ROW(Source!A76)</f>
        <v>76</v>
      </c>
      <c r="B21">
        <v>109110650</v>
      </c>
      <c r="C21">
        <v>109110645</v>
      </c>
      <c r="D21">
        <v>73717084</v>
      </c>
      <c r="E21">
        <v>1</v>
      </c>
      <c r="F21">
        <v>1</v>
      </c>
      <c r="G21">
        <v>13</v>
      </c>
      <c r="H21">
        <v>2</v>
      </c>
      <c r="I21" t="s">
        <v>382</v>
      </c>
      <c r="J21" t="s">
        <v>383</v>
      </c>
      <c r="K21" t="s">
        <v>384</v>
      </c>
      <c r="L21">
        <v>1367</v>
      </c>
      <c r="N21">
        <v>1011</v>
      </c>
      <c r="O21" t="s">
        <v>306</v>
      </c>
      <c r="P21" t="s">
        <v>306</v>
      </c>
      <c r="Q21">
        <v>1</v>
      </c>
      <c r="X21">
        <v>0.66600000000000004</v>
      </c>
      <c r="Y21">
        <v>0</v>
      </c>
      <c r="Z21">
        <v>0.8</v>
      </c>
      <c r="AA21">
        <v>0.09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0.66600000000000004</v>
      </c>
      <c r="AH21">
        <v>2</v>
      </c>
      <c r="AI21">
        <v>109110647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ROW(Source!A76)</f>
        <v>76</v>
      </c>
      <c r="B22">
        <v>109110651</v>
      </c>
      <c r="C22">
        <v>109110645</v>
      </c>
      <c r="D22">
        <v>73717335</v>
      </c>
      <c r="E22">
        <v>1</v>
      </c>
      <c r="F22">
        <v>1</v>
      </c>
      <c r="G22">
        <v>13</v>
      </c>
      <c r="H22">
        <v>2</v>
      </c>
      <c r="I22" t="s">
        <v>385</v>
      </c>
      <c r="J22" t="s">
        <v>386</v>
      </c>
      <c r="K22" t="s">
        <v>387</v>
      </c>
      <c r="L22">
        <v>1367</v>
      </c>
      <c r="N22">
        <v>1011</v>
      </c>
      <c r="O22" t="s">
        <v>306</v>
      </c>
      <c r="P22" t="s">
        <v>306</v>
      </c>
      <c r="Q22">
        <v>1</v>
      </c>
      <c r="X22">
        <v>2.16</v>
      </c>
      <c r="Y22">
        <v>0</v>
      </c>
      <c r="Z22">
        <v>39.67</v>
      </c>
      <c r="AA22">
        <v>4.7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2.16</v>
      </c>
      <c r="AH22">
        <v>2</v>
      </c>
      <c r="AI22">
        <v>109110648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ROW(Source!A112)</f>
        <v>112</v>
      </c>
      <c r="B23">
        <v>109110658</v>
      </c>
      <c r="C23">
        <v>109110652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339</v>
      </c>
      <c r="J23" t="s">
        <v>3</v>
      </c>
      <c r="K23" t="s">
        <v>340</v>
      </c>
      <c r="L23">
        <v>1191</v>
      </c>
      <c r="N23">
        <v>1013</v>
      </c>
      <c r="O23" t="s">
        <v>341</v>
      </c>
      <c r="P23" t="s">
        <v>341</v>
      </c>
      <c r="Q23">
        <v>1</v>
      </c>
      <c r="X23">
        <v>268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26</v>
      </c>
      <c r="AG23">
        <v>214.4</v>
      </c>
      <c r="AH23">
        <v>2</v>
      </c>
      <c r="AI23">
        <v>109110653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ROW(Source!A112)</f>
        <v>112</v>
      </c>
      <c r="B24">
        <v>109110659</v>
      </c>
      <c r="C24">
        <v>109110652</v>
      </c>
      <c r="D24">
        <v>73717453</v>
      </c>
      <c r="E24">
        <v>1</v>
      </c>
      <c r="F24">
        <v>1</v>
      </c>
      <c r="G24">
        <v>13</v>
      </c>
      <c r="H24">
        <v>2</v>
      </c>
      <c r="I24" t="s">
        <v>388</v>
      </c>
      <c r="J24" t="s">
        <v>389</v>
      </c>
      <c r="K24" t="s">
        <v>390</v>
      </c>
      <c r="L24">
        <v>1367</v>
      </c>
      <c r="N24">
        <v>1011</v>
      </c>
      <c r="O24" t="s">
        <v>306</v>
      </c>
      <c r="P24" t="s">
        <v>306</v>
      </c>
      <c r="Q24">
        <v>1</v>
      </c>
      <c r="X24">
        <v>20</v>
      </c>
      <c r="Y24">
        <v>0</v>
      </c>
      <c r="Z24">
        <v>7.01</v>
      </c>
      <c r="AA24">
        <v>0.31</v>
      </c>
      <c r="AB24">
        <v>0</v>
      </c>
      <c r="AC24">
        <v>0</v>
      </c>
      <c r="AD24">
        <v>1</v>
      </c>
      <c r="AE24">
        <v>0</v>
      </c>
      <c r="AF24" t="s">
        <v>26</v>
      </c>
      <c r="AG24">
        <v>16</v>
      </c>
      <c r="AH24">
        <v>2</v>
      </c>
      <c r="AI24">
        <v>109110654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ROW(Source!A112)</f>
        <v>112</v>
      </c>
      <c r="B25">
        <v>109110660</v>
      </c>
      <c r="C25">
        <v>109110652</v>
      </c>
      <c r="D25">
        <v>73717753</v>
      </c>
      <c r="E25">
        <v>1</v>
      </c>
      <c r="F25">
        <v>1</v>
      </c>
      <c r="G25">
        <v>13</v>
      </c>
      <c r="H25">
        <v>2</v>
      </c>
      <c r="I25" t="s">
        <v>345</v>
      </c>
      <c r="J25" t="s">
        <v>346</v>
      </c>
      <c r="K25" t="s">
        <v>347</v>
      </c>
      <c r="L25">
        <v>1367</v>
      </c>
      <c r="N25">
        <v>1011</v>
      </c>
      <c r="O25" t="s">
        <v>306</v>
      </c>
      <c r="P25" t="s">
        <v>306</v>
      </c>
      <c r="Q25">
        <v>1</v>
      </c>
      <c r="X25">
        <v>0.53</v>
      </c>
      <c r="Y25">
        <v>0</v>
      </c>
      <c r="Z25">
        <v>76.81</v>
      </c>
      <c r="AA25">
        <v>14.36</v>
      </c>
      <c r="AB25">
        <v>0</v>
      </c>
      <c r="AC25">
        <v>0</v>
      </c>
      <c r="AD25">
        <v>1</v>
      </c>
      <c r="AE25">
        <v>0</v>
      </c>
      <c r="AF25" t="s">
        <v>26</v>
      </c>
      <c r="AG25">
        <v>0.42400000000000004</v>
      </c>
      <c r="AH25">
        <v>2</v>
      </c>
      <c r="AI25">
        <v>109110655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ROW(Source!A112)</f>
        <v>112</v>
      </c>
      <c r="B26">
        <v>109110661</v>
      </c>
      <c r="C26">
        <v>109110652</v>
      </c>
      <c r="D26">
        <v>73693510</v>
      </c>
      <c r="E26">
        <v>1</v>
      </c>
      <c r="F26">
        <v>1</v>
      </c>
      <c r="G26">
        <v>13</v>
      </c>
      <c r="H26">
        <v>3</v>
      </c>
      <c r="I26" t="s">
        <v>366</v>
      </c>
      <c r="J26" t="s">
        <v>367</v>
      </c>
      <c r="K26" t="s">
        <v>368</v>
      </c>
      <c r="L26">
        <v>1348</v>
      </c>
      <c r="N26">
        <v>1009</v>
      </c>
      <c r="O26" t="s">
        <v>33</v>
      </c>
      <c r="P26" t="s">
        <v>33</v>
      </c>
      <c r="Q26">
        <v>1000</v>
      </c>
      <c r="X26">
        <v>0.04</v>
      </c>
      <c r="Y26">
        <v>7191.81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25</v>
      </c>
      <c r="AG26">
        <v>0</v>
      </c>
      <c r="AH26">
        <v>2</v>
      </c>
      <c r="AI26">
        <v>109110656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ROW(Source!A112)</f>
        <v>112</v>
      </c>
      <c r="B27">
        <v>109110662</v>
      </c>
      <c r="C27">
        <v>109110652</v>
      </c>
      <c r="D27">
        <v>73711265</v>
      </c>
      <c r="E27">
        <v>1</v>
      </c>
      <c r="F27">
        <v>1</v>
      </c>
      <c r="G27">
        <v>13</v>
      </c>
      <c r="H27">
        <v>3</v>
      </c>
      <c r="I27" t="s">
        <v>391</v>
      </c>
      <c r="J27" t="s">
        <v>392</v>
      </c>
      <c r="K27" t="s">
        <v>393</v>
      </c>
      <c r="L27">
        <v>1339</v>
      </c>
      <c r="N27">
        <v>1007</v>
      </c>
      <c r="O27" t="s">
        <v>42</v>
      </c>
      <c r="P27" t="s">
        <v>42</v>
      </c>
      <c r="Q27">
        <v>1</v>
      </c>
      <c r="X27">
        <v>2.48</v>
      </c>
      <c r="Y27">
        <v>451.14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25</v>
      </c>
      <c r="AG27">
        <v>0</v>
      </c>
      <c r="AH27">
        <v>2</v>
      </c>
      <c r="AI27">
        <v>109110657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ROW(Source!A112)</f>
        <v>112</v>
      </c>
      <c r="B28">
        <v>109110663</v>
      </c>
      <c r="C28">
        <v>109110652</v>
      </c>
      <c r="D28">
        <v>73690195</v>
      </c>
      <c r="E28">
        <v>13</v>
      </c>
      <c r="F28">
        <v>1</v>
      </c>
      <c r="G28">
        <v>13</v>
      </c>
      <c r="H28">
        <v>3</v>
      </c>
      <c r="I28" t="s">
        <v>455</v>
      </c>
      <c r="J28" t="s">
        <v>3</v>
      </c>
      <c r="K28" t="s">
        <v>456</v>
      </c>
      <c r="L28">
        <v>1354</v>
      </c>
      <c r="N28">
        <v>1010</v>
      </c>
      <c r="O28" t="s">
        <v>314</v>
      </c>
      <c r="P28" t="s">
        <v>314</v>
      </c>
      <c r="Q28">
        <v>1</v>
      </c>
      <c r="X28">
        <v>100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25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ROW(Source!A113)</f>
        <v>113</v>
      </c>
      <c r="B29">
        <v>109110670</v>
      </c>
      <c r="C29">
        <v>109110664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339</v>
      </c>
      <c r="J29" t="s">
        <v>3</v>
      </c>
      <c r="K29" t="s">
        <v>340</v>
      </c>
      <c r="L29">
        <v>1191</v>
      </c>
      <c r="N29">
        <v>1013</v>
      </c>
      <c r="O29" t="s">
        <v>341</v>
      </c>
      <c r="P29" t="s">
        <v>341</v>
      </c>
      <c r="Q29">
        <v>1</v>
      </c>
      <c r="X29">
        <v>202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26</v>
      </c>
      <c r="AG29">
        <v>161.60000000000002</v>
      </c>
      <c r="AH29">
        <v>2</v>
      </c>
      <c r="AI29">
        <v>109110665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ROW(Source!A113)</f>
        <v>113</v>
      </c>
      <c r="B30">
        <v>109110671</v>
      </c>
      <c r="C30">
        <v>109110664</v>
      </c>
      <c r="D30">
        <v>73717453</v>
      </c>
      <c r="E30">
        <v>1</v>
      </c>
      <c r="F30">
        <v>1</v>
      </c>
      <c r="G30">
        <v>13</v>
      </c>
      <c r="H30">
        <v>2</v>
      </c>
      <c r="I30" t="s">
        <v>388</v>
      </c>
      <c r="J30" t="s">
        <v>389</v>
      </c>
      <c r="K30" t="s">
        <v>390</v>
      </c>
      <c r="L30">
        <v>1367</v>
      </c>
      <c r="N30">
        <v>1011</v>
      </c>
      <c r="O30" t="s">
        <v>306</v>
      </c>
      <c r="P30" t="s">
        <v>306</v>
      </c>
      <c r="Q30">
        <v>1</v>
      </c>
      <c r="X30">
        <v>20</v>
      </c>
      <c r="Y30">
        <v>0</v>
      </c>
      <c r="Z30">
        <v>7.01</v>
      </c>
      <c r="AA30">
        <v>0.31</v>
      </c>
      <c r="AB30">
        <v>0</v>
      </c>
      <c r="AC30">
        <v>0</v>
      </c>
      <c r="AD30">
        <v>1</v>
      </c>
      <c r="AE30">
        <v>0</v>
      </c>
      <c r="AF30" t="s">
        <v>26</v>
      </c>
      <c r="AG30">
        <v>16</v>
      </c>
      <c r="AH30">
        <v>2</v>
      </c>
      <c r="AI30">
        <v>109110666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ROW(Source!A113)</f>
        <v>113</v>
      </c>
      <c r="B31">
        <v>109110672</v>
      </c>
      <c r="C31">
        <v>109110664</v>
      </c>
      <c r="D31">
        <v>73717753</v>
      </c>
      <c r="E31">
        <v>1</v>
      </c>
      <c r="F31">
        <v>1</v>
      </c>
      <c r="G31">
        <v>13</v>
      </c>
      <c r="H31">
        <v>2</v>
      </c>
      <c r="I31" t="s">
        <v>345</v>
      </c>
      <c r="J31" t="s">
        <v>346</v>
      </c>
      <c r="K31" t="s">
        <v>347</v>
      </c>
      <c r="L31">
        <v>1367</v>
      </c>
      <c r="N31">
        <v>1011</v>
      </c>
      <c r="O31" t="s">
        <v>306</v>
      </c>
      <c r="P31" t="s">
        <v>306</v>
      </c>
      <c r="Q31">
        <v>1</v>
      </c>
      <c r="X31">
        <v>0.32</v>
      </c>
      <c r="Y31">
        <v>0</v>
      </c>
      <c r="Z31">
        <v>76.81</v>
      </c>
      <c r="AA31">
        <v>14.36</v>
      </c>
      <c r="AB31">
        <v>0</v>
      </c>
      <c r="AC31">
        <v>0</v>
      </c>
      <c r="AD31">
        <v>1</v>
      </c>
      <c r="AE31">
        <v>0</v>
      </c>
      <c r="AF31" t="s">
        <v>26</v>
      </c>
      <c r="AG31">
        <v>0.25600000000000001</v>
      </c>
      <c r="AH31">
        <v>2</v>
      </c>
      <c r="AI31">
        <v>109110667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ROW(Source!A113)</f>
        <v>113</v>
      </c>
      <c r="B32">
        <v>109110673</v>
      </c>
      <c r="C32">
        <v>109110664</v>
      </c>
      <c r="D32">
        <v>73693510</v>
      </c>
      <c r="E32">
        <v>1</v>
      </c>
      <c r="F32">
        <v>1</v>
      </c>
      <c r="G32">
        <v>13</v>
      </c>
      <c r="H32">
        <v>3</v>
      </c>
      <c r="I32" t="s">
        <v>366</v>
      </c>
      <c r="J32" t="s">
        <v>367</v>
      </c>
      <c r="K32" t="s">
        <v>368</v>
      </c>
      <c r="L32">
        <v>1348</v>
      </c>
      <c r="N32">
        <v>1009</v>
      </c>
      <c r="O32" t="s">
        <v>33</v>
      </c>
      <c r="P32" t="s">
        <v>33</v>
      </c>
      <c r="Q32">
        <v>1000</v>
      </c>
      <c r="X32">
        <v>0.04</v>
      </c>
      <c r="Y32">
        <v>7191.81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25</v>
      </c>
      <c r="AG32">
        <v>0</v>
      </c>
      <c r="AH32">
        <v>2</v>
      </c>
      <c r="AI32">
        <v>109110668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ROW(Source!A113)</f>
        <v>113</v>
      </c>
      <c r="B33">
        <v>109110674</v>
      </c>
      <c r="C33">
        <v>109110664</v>
      </c>
      <c r="D33">
        <v>73711265</v>
      </c>
      <c r="E33">
        <v>1</v>
      </c>
      <c r="F33">
        <v>1</v>
      </c>
      <c r="G33">
        <v>13</v>
      </c>
      <c r="H33">
        <v>3</v>
      </c>
      <c r="I33" t="s">
        <v>391</v>
      </c>
      <c r="J33" t="s">
        <v>392</v>
      </c>
      <c r="K33" t="s">
        <v>393</v>
      </c>
      <c r="L33">
        <v>1339</v>
      </c>
      <c r="N33">
        <v>1007</v>
      </c>
      <c r="O33" t="s">
        <v>42</v>
      </c>
      <c r="P33" t="s">
        <v>42</v>
      </c>
      <c r="Q33">
        <v>1</v>
      </c>
      <c r="X33">
        <v>1.37</v>
      </c>
      <c r="Y33">
        <v>451.14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25</v>
      </c>
      <c r="AG33">
        <v>0</v>
      </c>
      <c r="AH33">
        <v>2</v>
      </c>
      <c r="AI33">
        <v>109110669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ROW(Source!A113)</f>
        <v>113</v>
      </c>
      <c r="B34">
        <v>109110675</v>
      </c>
      <c r="C34">
        <v>109110664</v>
      </c>
      <c r="D34">
        <v>73690195</v>
      </c>
      <c r="E34">
        <v>13</v>
      </c>
      <c r="F34">
        <v>1</v>
      </c>
      <c r="G34">
        <v>13</v>
      </c>
      <c r="H34">
        <v>3</v>
      </c>
      <c r="I34" t="s">
        <v>455</v>
      </c>
      <c r="J34" t="s">
        <v>3</v>
      </c>
      <c r="K34" t="s">
        <v>456</v>
      </c>
      <c r="L34">
        <v>1354</v>
      </c>
      <c r="N34">
        <v>1010</v>
      </c>
      <c r="O34" t="s">
        <v>314</v>
      </c>
      <c r="P34" t="s">
        <v>314</v>
      </c>
      <c r="Q34">
        <v>1</v>
      </c>
      <c r="X34">
        <v>100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25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ROW(Source!A114)</f>
        <v>114</v>
      </c>
      <c r="B35">
        <v>109110679</v>
      </c>
      <c r="C35">
        <v>109110676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339</v>
      </c>
      <c r="J35" t="s">
        <v>3</v>
      </c>
      <c r="K35" t="s">
        <v>340</v>
      </c>
      <c r="L35">
        <v>1191</v>
      </c>
      <c r="N35">
        <v>1013</v>
      </c>
      <c r="O35" t="s">
        <v>341</v>
      </c>
      <c r="P35" t="s">
        <v>341</v>
      </c>
      <c r="Q35">
        <v>1</v>
      </c>
      <c r="X35">
        <v>10.7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26</v>
      </c>
      <c r="AG35">
        <v>8.56</v>
      </c>
      <c r="AH35">
        <v>2</v>
      </c>
      <c r="AI35">
        <v>109110677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ROW(Source!A114)</f>
        <v>114</v>
      </c>
      <c r="B36">
        <v>109110680</v>
      </c>
      <c r="C36">
        <v>109110676</v>
      </c>
      <c r="D36">
        <v>73641136</v>
      </c>
      <c r="E36">
        <v>13</v>
      </c>
      <c r="F36">
        <v>1</v>
      </c>
      <c r="G36">
        <v>13</v>
      </c>
      <c r="H36">
        <v>2</v>
      </c>
      <c r="I36" t="s">
        <v>394</v>
      </c>
      <c r="J36" t="s">
        <v>3</v>
      </c>
      <c r="K36" t="s">
        <v>395</v>
      </c>
      <c r="L36">
        <v>1344</v>
      </c>
      <c r="N36">
        <v>1008</v>
      </c>
      <c r="O36" t="s">
        <v>396</v>
      </c>
      <c r="P36" t="s">
        <v>396</v>
      </c>
      <c r="Q36">
        <v>1</v>
      </c>
      <c r="X36">
        <v>81.06</v>
      </c>
      <c r="Y36">
        <v>0</v>
      </c>
      <c r="Z36">
        <v>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26</v>
      </c>
      <c r="AG36">
        <v>64.847999999999999</v>
      </c>
      <c r="AH36">
        <v>2</v>
      </c>
      <c r="AI36">
        <v>109110678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ROW(Source!A114)</f>
        <v>114</v>
      </c>
      <c r="B37">
        <v>109110681</v>
      </c>
      <c r="C37">
        <v>109110676</v>
      </c>
      <c r="D37">
        <v>73683935</v>
      </c>
      <c r="E37">
        <v>13</v>
      </c>
      <c r="F37">
        <v>1</v>
      </c>
      <c r="G37">
        <v>13</v>
      </c>
      <c r="H37">
        <v>3</v>
      </c>
      <c r="I37" t="s">
        <v>457</v>
      </c>
      <c r="J37" t="s">
        <v>3</v>
      </c>
      <c r="K37" t="s">
        <v>458</v>
      </c>
      <c r="L37">
        <v>1339</v>
      </c>
      <c r="N37">
        <v>1007</v>
      </c>
      <c r="O37" t="s">
        <v>42</v>
      </c>
      <c r="P37" t="s">
        <v>42</v>
      </c>
      <c r="Q37">
        <v>1</v>
      </c>
      <c r="X37">
        <v>0.25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25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ROW(Source!A114)</f>
        <v>114</v>
      </c>
      <c r="B38">
        <v>109110682</v>
      </c>
      <c r="C38">
        <v>109110676</v>
      </c>
      <c r="D38">
        <v>73687217</v>
      </c>
      <c r="E38">
        <v>13</v>
      </c>
      <c r="F38">
        <v>1</v>
      </c>
      <c r="G38">
        <v>13</v>
      </c>
      <c r="H38">
        <v>3</v>
      </c>
      <c r="I38" t="s">
        <v>459</v>
      </c>
      <c r="J38" t="s">
        <v>3</v>
      </c>
      <c r="K38" t="s">
        <v>460</v>
      </c>
      <c r="L38">
        <v>1354</v>
      </c>
      <c r="N38">
        <v>1010</v>
      </c>
      <c r="O38" t="s">
        <v>314</v>
      </c>
      <c r="P38" t="s">
        <v>314</v>
      </c>
      <c r="Q38">
        <v>1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25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ROW(Source!A115)</f>
        <v>115</v>
      </c>
      <c r="B39">
        <v>109110689</v>
      </c>
      <c r="C39">
        <v>109110683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339</v>
      </c>
      <c r="J39" t="s">
        <v>3</v>
      </c>
      <c r="K39" t="s">
        <v>340</v>
      </c>
      <c r="L39">
        <v>1191</v>
      </c>
      <c r="N39">
        <v>1013</v>
      </c>
      <c r="O39" t="s">
        <v>341</v>
      </c>
      <c r="P39" t="s">
        <v>341</v>
      </c>
      <c r="Q39">
        <v>1</v>
      </c>
      <c r="X39">
        <v>212.41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212.41</v>
      </c>
      <c r="AH39">
        <v>2</v>
      </c>
      <c r="AI39">
        <v>109110684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ROW(Source!A115)</f>
        <v>115</v>
      </c>
      <c r="B40">
        <v>109110690</v>
      </c>
      <c r="C40">
        <v>109110683</v>
      </c>
      <c r="D40">
        <v>73717351</v>
      </c>
      <c r="E40">
        <v>1</v>
      </c>
      <c r="F40">
        <v>1</v>
      </c>
      <c r="G40">
        <v>13</v>
      </c>
      <c r="H40">
        <v>2</v>
      </c>
      <c r="I40" t="s">
        <v>397</v>
      </c>
      <c r="J40" t="s">
        <v>398</v>
      </c>
      <c r="K40" t="s">
        <v>399</v>
      </c>
      <c r="L40">
        <v>1367</v>
      </c>
      <c r="N40">
        <v>1011</v>
      </c>
      <c r="O40" t="s">
        <v>306</v>
      </c>
      <c r="P40" t="s">
        <v>306</v>
      </c>
      <c r="Q40">
        <v>1</v>
      </c>
      <c r="X40">
        <v>27.5</v>
      </c>
      <c r="Y40">
        <v>0</v>
      </c>
      <c r="Z40">
        <v>41.62</v>
      </c>
      <c r="AA40">
        <v>13.33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27.5</v>
      </c>
      <c r="AH40">
        <v>2</v>
      </c>
      <c r="AI40">
        <v>109110685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ROW(Source!A115)</f>
        <v>115</v>
      </c>
      <c r="B41">
        <v>109110691</v>
      </c>
      <c r="C41">
        <v>109110683</v>
      </c>
      <c r="D41">
        <v>73717839</v>
      </c>
      <c r="E41">
        <v>1</v>
      </c>
      <c r="F41">
        <v>1</v>
      </c>
      <c r="G41">
        <v>13</v>
      </c>
      <c r="H41">
        <v>2</v>
      </c>
      <c r="I41" t="s">
        <v>400</v>
      </c>
      <c r="J41" t="s">
        <v>401</v>
      </c>
      <c r="K41" t="s">
        <v>402</v>
      </c>
      <c r="L41">
        <v>1367</v>
      </c>
      <c r="N41">
        <v>1011</v>
      </c>
      <c r="O41" t="s">
        <v>306</v>
      </c>
      <c r="P41" t="s">
        <v>306</v>
      </c>
      <c r="Q41">
        <v>1</v>
      </c>
      <c r="X41">
        <v>27.5</v>
      </c>
      <c r="Y41">
        <v>0</v>
      </c>
      <c r="Z41">
        <v>3.16</v>
      </c>
      <c r="AA41">
        <v>0.04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27.5</v>
      </c>
      <c r="AH41">
        <v>2</v>
      </c>
      <c r="AI41">
        <v>109110686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ROW(Source!A115)</f>
        <v>115</v>
      </c>
      <c r="B42">
        <v>109110692</v>
      </c>
      <c r="C42">
        <v>109110683</v>
      </c>
      <c r="D42">
        <v>73641136</v>
      </c>
      <c r="E42">
        <v>13</v>
      </c>
      <c r="F42">
        <v>1</v>
      </c>
      <c r="G42">
        <v>13</v>
      </c>
      <c r="H42">
        <v>2</v>
      </c>
      <c r="I42" t="s">
        <v>394</v>
      </c>
      <c r="J42" t="s">
        <v>3</v>
      </c>
      <c r="K42" t="s">
        <v>395</v>
      </c>
      <c r="L42">
        <v>1344</v>
      </c>
      <c r="N42">
        <v>1008</v>
      </c>
      <c r="O42" t="s">
        <v>396</v>
      </c>
      <c r="P42" t="s">
        <v>396</v>
      </c>
      <c r="Q42">
        <v>1</v>
      </c>
      <c r="X42">
        <v>162.80000000000001</v>
      </c>
      <c r="Y42">
        <v>0</v>
      </c>
      <c r="Z42">
        <v>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162.80000000000001</v>
      </c>
      <c r="AH42">
        <v>2</v>
      </c>
      <c r="AI42">
        <v>109110687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ROW(Source!A115)</f>
        <v>115</v>
      </c>
      <c r="B43">
        <v>109110693</v>
      </c>
      <c r="C43">
        <v>109110683</v>
      </c>
      <c r="D43">
        <v>73692003</v>
      </c>
      <c r="E43">
        <v>13</v>
      </c>
      <c r="F43">
        <v>1</v>
      </c>
      <c r="G43">
        <v>13</v>
      </c>
      <c r="H43">
        <v>3</v>
      </c>
      <c r="I43" t="s">
        <v>403</v>
      </c>
      <c r="J43" t="s">
        <v>3</v>
      </c>
      <c r="K43" t="s">
        <v>404</v>
      </c>
      <c r="L43">
        <v>1348</v>
      </c>
      <c r="N43">
        <v>1009</v>
      </c>
      <c r="O43" t="s">
        <v>33</v>
      </c>
      <c r="P43" t="s">
        <v>33</v>
      </c>
      <c r="Q43">
        <v>1000</v>
      </c>
      <c r="X43">
        <v>20.61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20.61</v>
      </c>
      <c r="AH43">
        <v>2</v>
      </c>
      <c r="AI43">
        <v>109110688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ROW(Source!A116)</f>
        <v>116</v>
      </c>
      <c r="B44">
        <v>109110699</v>
      </c>
      <c r="C44">
        <v>109110694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339</v>
      </c>
      <c r="J44" t="s">
        <v>3</v>
      </c>
      <c r="K44" t="s">
        <v>340</v>
      </c>
      <c r="L44">
        <v>1191</v>
      </c>
      <c r="N44">
        <v>1013</v>
      </c>
      <c r="O44" t="s">
        <v>341</v>
      </c>
      <c r="P44" t="s">
        <v>341</v>
      </c>
      <c r="Q44">
        <v>1</v>
      </c>
      <c r="X44">
        <v>144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158</v>
      </c>
      <c r="AG44">
        <v>86.399999999999991</v>
      </c>
      <c r="AH44">
        <v>2</v>
      </c>
      <c r="AI44">
        <v>109110695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ROW(Source!A116)</f>
        <v>116</v>
      </c>
      <c r="B45">
        <v>109110700</v>
      </c>
      <c r="C45">
        <v>109110694</v>
      </c>
      <c r="D45">
        <v>73697395</v>
      </c>
      <c r="E45">
        <v>1</v>
      </c>
      <c r="F45">
        <v>1</v>
      </c>
      <c r="G45">
        <v>13</v>
      </c>
      <c r="H45">
        <v>3</v>
      </c>
      <c r="I45" t="s">
        <v>405</v>
      </c>
      <c r="J45" t="s">
        <v>406</v>
      </c>
      <c r="K45" t="s">
        <v>407</v>
      </c>
      <c r="L45">
        <v>1301</v>
      </c>
      <c r="N45">
        <v>1003</v>
      </c>
      <c r="O45" t="s">
        <v>408</v>
      </c>
      <c r="P45" t="s">
        <v>408</v>
      </c>
      <c r="Q45">
        <v>1</v>
      </c>
      <c r="X45">
        <v>990</v>
      </c>
      <c r="Y45">
        <v>15.01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25</v>
      </c>
      <c r="AG45">
        <v>0</v>
      </c>
      <c r="AH45">
        <v>2</v>
      </c>
      <c r="AI45">
        <v>109110696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ROW(Source!A116)</f>
        <v>116</v>
      </c>
      <c r="B46">
        <v>109110701</v>
      </c>
      <c r="C46">
        <v>109110694</v>
      </c>
      <c r="D46">
        <v>73697568</v>
      </c>
      <c r="E46">
        <v>1</v>
      </c>
      <c r="F46">
        <v>1</v>
      </c>
      <c r="G46">
        <v>13</v>
      </c>
      <c r="H46">
        <v>3</v>
      </c>
      <c r="I46" t="s">
        <v>409</v>
      </c>
      <c r="J46" t="s">
        <v>410</v>
      </c>
      <c r="K46" t="s">
        <v>411</v>
      </c>
      <c r="L46">
        <v>1358</v>
      </c>
      <c r="N46">
        <v>1010</v>
      </c>
      <c r="O46" t="s">
        <v>103</v>
      </c>
      <c r="P46" t="s">
        <v>103</v>
      </c>
      <c r="Q46">
        <v>10</v>
      </c>
      <c r="X46">
        <v>32</v>
      </c>
      <c r="Y46">
        <v>144.77000000000001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25</v>
      </c>
      <c r="AG46">
        <v>0</v>
      </c>
      <c r="AH46">
        <v>2</v>
      </c>
      <c r="AI46">
        <v>109110697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ROW(Source!A116)</f>
        <v>116</v>
      </c>
      <c r="B47">
        <v>109110702</v>
      </c>
      <c r="C47">
        <v>109110694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412</v>
      </c>
      <c r="J47" t="s">
        <v>3</v>
      </c>
      <c r="K47" t="s">
        <v>413</v>
      </c>
      <c r="L47">
        <v>1344</v>
      </c>
      <c r="N47">
        <v>1008</v>
      </c>
      <c r="O47" t="s">
        <v>396</v>
      </c>
      <c r="P47" t="s">
        <v>396</v>
      </c>
      <c r="Q47">
        <v>1</v>
      </c>
      <c r="X47">
        <v>61.6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25</v>
      </c>
      <c r="AG47">
        <v>0</v>
      </c>
      <c r="AH47">
        <v>2</v>
      </c>
      <c r="AI47">
        <v>109110698</v>
      </c>
      <c r="AJ47">
        <v>44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ROW(Source!A117)</f>
        <v>117</v>
      </c>
      <c r="B48">
        <v>109110708</v>
      </c>
      <c r="C48">
        <v>109110703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339</v>
      </c>
      <c r="J48" t="s">
        <v>3</v>
      </c>
      <c r="K48" t="s">
        <v>340</v>
      </c>
      <c r="L48">
        <v>1191</v>
      </c>
      <c r="N48">
        <v>1013</v>
      </c>
      <c r="O48" t="s">
        <v>341</v>
      </c>
      <c r="P48" t="s">
        <v>341</v>
      </c>
      <c r="Q48">
        <v>1</v>
      </c>
      <c r="X48">
        <v>144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158</v>
      </c>
      <c r="AG48">
        <v>86.399999999999991</v>
      </c>
      <c r="AH48">
        <v>2</v>
      </c>
      <c r="AI48">
        <v>109110704</v>
      </c>
      <c r="AJ48">
        <v>45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ROW(Source!A117)</f>
        <v>117</v>
      </c>
      <c r="B49">
        <v>109110709</v>
      </c>
      <c r="C49">
        <v>109110703</v>
      </c>
      <c r="D49">
        <v>73697395</v>
      </c>
      <c r="E49">
        <v>1</v>
      </c>
      <c r="F49">
        <v>1</v>
      </c>
      <c r="G49">
        <v>13</v>
      </c>
      <c r="H49">
        <v>3</v>
      </c>
      <c r="I49" t="s">
        <v>405</v>
      </c>
      <c r="J49" t="s">
        <v>406</v>
      </c>
      <c r="K49" t="s">
        <v>407</v>
      </c>
      <c r="L49">
        <v>1301</v>
      </c>
      <c r="N49">
        <v>1003</v>
      </c>
      <c r="O49" t="s">
        <v>408</v>
      </c>
      <c r="P49" t="s">
        <v>408</v>
      </c>
      <c r="Q49">
        <v>1</v>
      </c>
      <c r="X49">
        <v>990</v>
      </c>
      <c r="Y49">
        <v>15.01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25</v>
      </c>
      <c r="AG49">
        <v>0</v>
      </c>
      <c r="AH49">
        <v>2</v>
      </c>
      <c r="AI49">
        <v>109110705</v>
      </c>
      <c r="AJ49">
        <v>46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ROW(Source!A117)</f>
        <v>117</v>
      </c>
      <c r="B50">
        <v>109110710</v>
      </c>
      <c r="C50">
        <v>109110703</v>
      </c>
      <c r="D50">
        <v>73697568</v>
      </c>
      <c r="E50">
        <v>1</v>
      </c>
      <c r="F50">
        <v>1</v>
      </c>
      <c r="G50">
        <v>13</v>
      </c>
      <c r="H50">
        <v>3</v>
      </c>
      <c r="I50" t="s">
        <v>409</v>
      </c>
      <c r="J50" t="s">
        <v>410</v>
      </c>
      <c r="K50" t="s">
        <v>411</v>
      </c>
      <c r="L50">
        <v>1358</v>
      </c>
      <c r="N50">
        <v>1010</v>
      </c>
      <c r="O50" t="s">
        <v>103</v>
      </c>
      <c r="P50" t="s">
        <v>103</v>
      </c>
      <c r="Q50">
        <v>10</v>
      </c>
      <c r="X50">
        <v>32</v>
      </c>
      <c r="Y50">
        <v>144.77000000000001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25</v>
      </c>
      <c r="AG50">
        <v>0</v>
      </c>
      <c r="AH50">
        <v>2</v>
      </c>
      <c r="AI50">
        <v>109110706</v>
      </c>
      <c r="AJ50">
        <v>47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ROW(Source!A117)</f>
        <v>117</v>
      </c>
      <c r="B51">
        <v>109110711</v>
      </c>
      <c r="C51">
        <v>109110703</v>
      </c>
      <c r="D51">
        <v>73692010</v>
      </c>
      <c r="E51">
        <v>13</v>
      </c>
      <c r="F51">
        <v>1</v>
      </c>
      <c r="G51">
        <v>13</v>
      </c>
      <c r="H51">
        <v>3</v>
      </c>
      <c r="I51" t="s">
        <v>412</v>
      </c>
      <c r="J51" t="s">
        <v>3</v>
      </c>
      <c r="K51" t="s">
        <v>413</v>
      </c>
      <c r="L51">
        <v>1344</v>
      </c>
      <c r="N51">
        <v>1008</v>
      </c>
      <c r="O51" t="s">
        <v>396</v>
      </c>
      <c r="P51" t="s">
        <v>396</v>
      </c>
      <c r="Q51">
        <v>1</v>
      </c>
      <c r="X51">
        <v>61.6</v>
      </c>
      <c r="Y51">
        <v>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25</v>
      </c>
      <c r="AG51">
        <v>0</v>
      </c>
      <c r="AH51">
        <v>2</v>
      </c>
      <c r="AI51">
        <v>109110707</v>
      </c>
      <c r="AJ51">
        <v>48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ROW(Source!A118)</f>
        <v>118</v>
      </c>
      <c r="B52">
        <v>109110722</v>
      </c>
      <c r="C52">
        <v>109110712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339</v>
      </c>
      <c r="J52" t="s">
        <v>3</v>
      </c>
      <c r="K52" t="s">
        <v>340</v>
      </c>
      <c r="L52">
        <v>1191</v>
      </c>
      <c r="N52">
        <v>1013</v>
      </c>
      <c r="O52" t="s">
        <v>341</v>
      </c>
      <c r="P52" t="s">
        <v>341</v>
      </c>
      <c r="Q52">
        <v>1</v>
      </c>
      <c r="X52">
        <v>17.3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158</v>
      </c>
      <c r="AG52">
        <v>10.38</v>
      </c>
      <c r="AH52">
        <v>2</v>
      </c>
      <c r="AI52">
        <v>109110713</v>
      </c>
      <c r="AJ52">
        <v>49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ROW(Source!A118)</f>
        <v>118</v>
      </c>
      <c r="B53">
        <v>109110723</v>
      </c>
      <c r="C53">
        <v>109110712</v>
      </c>
      <c r="D53">
        <v>73717463</v>
      </c>
      <c r="E53">
        <v>1</v>
      </c>
      <c r="F53">
        <v>1</v>
      </c>
      <c r="G53">
        <v>13</v>
      </c>
      <c r="H53">
        <v>2</v>
      </c>
      <c r="I53" t="s">
        <v>414</v>
      </c>
      <c r="J53" t="s">
        <v>415</v>
      </c>
      <c r="K53" t="s">
        <v>416</v>
      </c>
      <c r="L53">
        <v>1367</v>
      </c>
      <c r="N53">
        <v>1011</v>
      </c>
      <c r="O53" t="s">
        <v>306</v>
      </c>
      <c r="P53" t="s">
        <v>306</v>
      </c>
      <c r="Q53">
        <v>1</v>
      </c>
      <c r="X53">
        <v>0.25</v>
      </c>
      <c r="Y53">
        <v>0</v>
      </c>
      <c r="Z53">
        <v>6.39</v>
      </c>
      <c r="AA53">
        <v>0.32</v>
      </c>
      <c r="AB53">
        <v>0</v>
      </c>
      <c r="AC53">
        <v>0</v>
      </c>
      <c r="AD53">
        <v>1</v>
      </c>
      <c r="AE53">
        <v>0</v>
      </c>
      <c r="AF53" t="s">
        <v>158</v>
      </c>
      <c r="AG53">
        <v>0.15</v>
      </c>
      <c r="AH53">
        <v>2</v>
      </c>
      <c r="AI53">
        <v>109110714</v>
      </c>
      <c r="AJ53">
        <v>50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ROW(Source!A118)</f>
        <v>118</v>
      </c>
      <c r="B54">
        <v>109110724</v>
      </c>
      <c r="C54">
        <v>109110712</v>
      </c>
      <c r="D54">
        <v>73717834</v>
      </c>
      <c r="E54">
        <v>1</v>
      </c>
      <c r="F54">
        <v>1</v>
      </c>
      <c r="G54">
        <v>13</v>
      </c>
      <c r="H54">
        <v>2</v>
      </c>
      <c r="I54" t="s">
        <v>417</v>
      </c>
      <c r="J54" t="s">
        <v>418</v>
      </c>
      <c r="K54" t="s">
        <v>419</v>
      </c>
      <c r="L54">
        <v>1367</v>
      </c>
      <c r="N54">
        <v>1011</v>
      </c>
      <c r="O54" t="s">
        <v>306</v>
      </c>
      <c r="P54" t="s">
        <v>306</v>
      </c>
      <c r="Q54">
        <v>1</v>
      </c>
      <c r="X54">
        <v>4.45</v>
      </c>
      <c r="Y54">
        <v>0</v>
      </c>
      <c r="Z54">
        <v>2.58</v>
      </c>
      <c r="AA54">
        <v>0.04</v>
      </c>
      <c r="AB54">
        <v>0</v>
      </c>
      <c r="AC54">
        <v>0</v>
      </c>
      <c r="AD54">
        <v>1</v>
      </c>
      <c r="AE54">
        <v>0</v>
      </c>
      <c r="AF54" t="s">
        <v>158</v>
      </c>
      <c r="AG54">
        <v>2.67</v>
      </c>
      <c r="AH54">
        <v>2</v>
      </c>
      <c r="AI54">
        <v>109110715</v>
      </c>
      <c r="AJ54">
        <v>51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ROW(Source!A118)</f>
        <v>118</v>
      </c>
      <c r="B55">
        <v>109110725</v>
      </c>
      <c r="C55">
        <v>109110712</v>
      </c>
      <c r="D55">
        <v>73717076</v>
      </c>
      <c r="E55">
        <v>1</v>
      </c>
      <c r="F55">
        <v>1</v>
      </c>
      <c r="G55">
        <v>13</v>
      </c>
      <c r="H55">
        <v>2</v>
      </c>
      <c r="I55" t="s">
        <v>420</v>
      </c>
      <c r="J55" t="s">
        <v>421</v>
      </c>
      <c r="K55" t="s">
        <v>422</v>
      </c>
      <c r="L55">
        <v>1367</v>
      </c>
      <c r="N55">
        <v>1011</v>
      </c>
      <c r="O55" t="s">
        <v>306</v>
      </c>
      <c r="P55" t="s">
        <v>306</v>
      </c>
      <c r="Q55">
        <v>1</v>
      </c>
      <c r="X55">
        <v>0.86</v>
      </c>
      <c r="Y55">
        <v>0</v>
      </c>
      <c r="Z55">
        <v>8.0500000000000007</v>
      </c>
      <c r="AA55">
        <v>0.42</v>
      </c>
      <c r="AB55">
        <v>0</v>
      </c>
      <c r="AC55">
        <v>0</v>
      </c>
      <c r="AD55">
        <v>1</v>
      </c>
      <c r="AE55">
        <v>0</v>
      </c>
      <c r="AF55" t="s">
        <v>158</v>
      </c>
      <c r="AG55">
        <v>0.51600000000000001</v>
      </c>
      <c r="AH55">
        <v>2</v>
      </c>
      <c r="AI55">
        <v>109110716</v>
      </c>
      <c r="AJ55">
        <v>52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ROW(Source!A118)</f>
        <v>118</v>
      </c>
      <c r="B56">
        <v>109110726</v>
      </c>
      <c r="C56">
        <v>109110712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394</v>
      </c>
      <c r="J56" t="s">
        <v>3</v>
      </c>
      <c r="K56" t="s">
        <v>395</v>
      </c>
      <c r="L56">
        <v>1344</v>
      </c>
      <c r="N56">
        <v>1008</v>
      </c>
      <c r="O56" t="s">
        <v>396</v>
      </c>
      <c r="P56" t="s">
        <v>396</v>
      </c>
      <c r="Q56">
        <v>1</v>
      </c>
      <c r="X56">
        <v>40.56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158</v>
      </c>
      <c r="AG56">
        <v>24.336000000000002</v>
      </c>
      <c r="AH56">
        <v>2</v>
      </c>
      <c r="AI56">
        <v>109110717</v>
      </c>
      <c r="AJ56">
        <v>53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ROW(Source!A118)</f>
        <v>118</v>
      </c>
      <c r="B57">
        <v>109110727</v>
      </c>
      <c r="C57">
        <v>109110712</v>
      </c>
      <c r="D57">
        <v>73693510</v>
      </c>
      <c r="E57">
        <v>1</v>
      </c>
      <c r="F57">
        <v>1</v>
      </c>
      <c r="G57">
        <v>13</v>
      </c>
      <c r="H57">
        <v>3</v>
      </c>
      <c r="I57" t="s">
        <v>366</v>
      </c>
      <c r="J57" t="s">
        <v>367</v>
      </c>
      <c r="K57" t="s">
        <v>368</v>
      </c>
      <c r="L57">
        <v>1348</v>
      </c>
      <c r="N57">
        <v>1009</v>
      </c>
      <c r="O57" t="s">
        <v>33</v>
      </c>
      <c r="P57" t="s">
        <v>33</v>
      </c>
      <c r="Q57">
        <v>1000</v>
      </c>
      <c r="X57">
        <v>3.1E-2</v>
      </c>
      <c r="Y57">
        <v>7191.81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158</v>
      </c>
      <c r="AG57">
        <v>1.8599999999999998E-2</v>
      </c>
      <c r="AH57">
        <v>2</v>
      </c>
      <c r="AI57">
        <v>109110718</v>
      </c>
      <c r="AJ57">
        <v>54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ROW(Source!A118)</f>
        <v>118</v>
      </c>
      <c r="B58">
        <v>109110728</v>
      </c>
      <c r="C58">
        <v>109110712</v>
      </c>
      <c r="D58">
        <v>73692164</v>
      </c>
      <c r="E58">
        <v>1</v>
      </c>
      <c r="F58">
        <v>1</v>
      </c>
      <c r="G58">
        <v>13</v>
      </c>
      <c r="H58">
        <v>3</v>
      </c>
      <c r="I58" t="s">
        <v>423</v>
      </c>
      <c r="J58" t="s">
        <v>424</v>
      </c>
      <c r="K58" t="s">
        <v>425</v>
      </c>
      <c r="L58">
        <v>1348</v>
      </c>
      <c r="N58">
        <v>1009</v>
      </c>
      <c r="O58" t="s">
        <v>33</v>
      </c>
      <c r="P58" t="s">
        <v>33</v>
      </c>
      <c r="Q58">
        <v>1000</v>
      </c>
      <c r="X58">
        <v>4.0000000000000001E-3</v>
      </c>
      <c r="Y58">
        <v>17876.91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158</v>
      </c>
      <c r="AG58">
        <v>2.3999999999999998E-3</v>
      </c>
      <c r="AH58">
        <v>2</v>
      </c>
      <c r="AI58">
        <v>109110719</v>
      </c>
      <c r="AJ58">
        <v>55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ROW(Source!A118)</f>
        <v>118</v>
      </c>
      <c r="B59">
        <v>109110729</v>
      </c>
      <c r="C59">
        <v>109110712</v>
      </c>
      <c r="D59">
        <v>73714074</v>
      </c>
      <c r="E59">
        <v>1</v>
      </c>
      <c r="F59">
        <v>1</v>
      </c>
      <c r="G59">
        <v>13</v>
      </c>
      <c r="H59">
        <v>3</v>
      </c>
      <c r="I59" t="s">
        <v>426</v>
      </c>
      <c r="J59" t="s">
        <v>427</v>
      </c>
      <c r="K59" t="s">
        <v>428</v>
      </c>
      <c r="L59">
        <v>1348</v>
      </c>
      <c r="N59">
        <v>1009</v>
      </c>
      <c r="O59" t="s">
        <v>33</v>
      </c>
      <c r="P59" t="s">
        <v>33</v>
      </c>
      <c r="Q59">
        <v>1000</v>
      </c>
      <c r="X59">
        <v>5.0000000000000001E-3</v>
      </c>
      <c r="Y59">
        <v>12654.07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158</v>
      </c>
      <c r="AG59">
        <v>3.0000000000000001E-3</v>
      </c>
      <c r="AH59">
        <v>2</v>
      </c>
      <c r="AI59">
        <v>109110720</v>
      </c>
      <c r="AJ59">
        <v>56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ROW(Source!A118)</f>
        <v>118</v>
      </c>
      <c r="B60">
        <v>109110730</v>
      </c>
      <c r="C60">
        <v>109110712</v>
      </c>
      <c r="D60">
        <v>73676200</v>
      </c>
      <c r="E60">
        <v>13</v>
      </c>
      <c r="F60">
        <v>1</v>
      </c>
      <c r="G60">
        <v>13</v>
      </c>
      <c r="H60">
        <v>3</v>
      </c>
      <c r="I60" t="s">
        <v>461</v>
      </c>
      <c r="J60" t="s">
        <v>3</v>
      </c>
      <c r="K60" t="s">
        <v>462</v>
      </c>
      <c r="L60">
        <v>1348</v>
      </c>
      <c r="N60">
        <v>1009</v>
      </c>
      <c r="O60" t="s">
        <v>33</v>
      </c>
      <c r="P60" t="s">
        <v>33</v>
      </c>
      <c r="Q60">
        <v>1000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158</v>
      </c>
      <c r="AG60">
        <v>0.6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ROW(Source!A118)</f>
        <v>118</v>
      </c>
      <c r="B61">
        <v>109110731</v>
      </c>
      <c r="C61">
        <v>109110712</v>
      </c>
      <c r="D61">
        <v>73692010</v>
      </c>
      <c r="E61">
        <v>13</v>
      </c>
      <c r="F61">
        <v>1</v>
      </c>
      <c r="G61">
        <v>13</v>
      </c>
      <c r="H61">
        <v>3</v>
      </c>
      <c r="I61" t="s">
        <v>412</v>
      </c>
      <c r="J61" t="s">
        <v>3</v>
      </c>
      <c r="K61" t="s">
        <v>413</v>
      </c>
      <c r="L61">
        <v>1344</v>
      </c>
      <c r="N61">
        <v>1008</v>
      </c>
      <c r="O61" t="s">
        <v>396</v>
      </c>
      <c r="P61" t="s">
        <v>396</v>
      </c>
      <c r="Q61">
        <v>1</v>
      </c>
      <c r="X61">
        <v>39.479999999999997</v>
      </c>
      <c r="Y61">
        <v>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158</v>
      </c>
      <c r="AG61">
        <v>23.687999999999999</v>
      </c>
      <c r="AH61">
        <v>2</v>
      </c>
      <c r="AI61">
        <v>109110721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ROW(Source!A119)</f>
        <v>119</v>
      </c>
      <c r="B62">
        <v>109110741</v>
      </c>
      <c r="C62">
        <v>109110732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339</v>
      </c>
      <c r="J62" t="s">
        <v>3</v>
      </c>
      <c r="K62" t="s">
        <v>340</v>
      </c>
      <c r="L62">
        <v>1191</v>
      </c>
      <c r="N62">
        <v>1013</v>
      </c>
      <c r="O62" t="s">
        <v>341</v>
      </c>
      <c r="P62" t="s">
        <v>341</v>
      </c>
      <c r="Q62">
        <v>1</v>
      </c>
      <c r="X62">
        <v>28.9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158</v>
      </c>
      <c r="AG62">
        <v>17.34</v>
      </c>
      <c r="AH62">
        <v>2</v>
      </c>
      <c r="AI62">
        <v>109110733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ROW(Source!A119)</f>
        <v>119</v>
      </c>
      <c r="B63">
        <v>109110742</v>
      </c>
      <c r="C63">
        <v>109110732</v>
      </c>
      <c r="D63">
        <v>73717463</v>
      </c>
      <c r="E63">
        <v>1</v>
      </c>
      <c r="F63">
        <v>1</v>
      </c>
      <c r="G63">
        <v>13</v>
      </c>
      <c r="H63">
        <v>2</v>
      </c>
      <c r="I63" t="s">
        <v>414</v>
      </c>
      <c r="J63" t="s">
        <v>415</v>
      </c>
      <c r="K63" t="s">
        <v>416</v>
      </c>
      <c r="L63">
        <v>1367</v>
      </c>
      <c r="N63">
        <v>1011</v>
      </c>
      <c r="O63" t="s">
        <v>306</v>
      </c>
      <c r="P63" t="s">
        <v>306</v>
      </c>
      <c r="Q63">
        <v>1</v>
      </c>
      <c r="X63">
        <v>0.39</v>
      </c>
      <c r="Y63">
        <v>0</v>
      </c>
      <c r="Z63">
        <v>6.39</v>
      </c>
      <c r="AA63">
        <v>0.32</v>
      </c>
      <c r="AB63">
        <v>0</v>
      </c>
      <c r="AC63">
        <v>0</v>
      </c>
      <c r="AD63">
        <v>1</v>
      </c>
      <c r="AE63">
        <v>0</v>
      </c>
      <c r="AF63" t="s">
        <v>158</v>
      </c>
      <c r="AG63">
        <v>0.23399999999999999</v>
      </c>
      <c r="AH63">
        <v>2</v>
      </c>
      <c r="AI63">
        <v>109110734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ROW(Source!A119)</f>
        <v>119</v>
      </c>
      <c r="B64">
        <v>109110743</v>
      </c>
      <c r="C64">
        <v>109110732</v>
      </c>
      <c r="D64">
        <v>73717834</v>
      </c>
      <c r="E64">
        <v>1</v>
      </c>
      <c r="F64">
        <v>1</v>
      </c>
      <c r="G64">
        <v>13</v>
      </c>
      <c r="H64">
        <v>2</v>
      </c>
      <c r="I64" t="s">
        <v>417</v>
      </c>
      <c r="J64" t="s">
        <v>418</v>
      </c>
      <c r="K64" t="s">
        <v>419</v>
      </c>
      <c r="L64">
        <v>1367</v>
      </c>
      <c r="N64">
        <v>1011</v>
      </c>
      <c r="O64" t="s">
        <v>306</v>
      </c>
      <c r="P64" t="s">
        <v>306</v>
      </c>
      <c r="Q64">
        <v>1</v>
      </c>
      <c r="X64">
        <v>8.59</v>
      </c>
      <c r="Y64">
        <v>0</v>
      </c>
      <c r="Z64">
        <v>2.58</v>
      </c>
      <c r="AA64">
        <v>0.04</v>
      </c>
      <c r="AB64">
        <v>0</v>
      </c>
      <c r="AC64">
        <v>0</v>
      </c>
      <c r="AD64">
        <v>1</v>
      </c>
      <c r="AE64">
        <v>0</v>
      </c>
      <c r="AF64" t="s">
        <v>158</v>
      </c>
      <c r="AG64">
        <v>5.1539999999999999</v>
      </c>
      <c r="AH64">
        <v>2</v>
      </c>
      <c r="AI64">
        <v>109110735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ROW(Source!A119)</f>
        <v>119</v>
      </c>
      <c r="B65">
        <v>109110744</v>
      </c>
      <c r="C65">
        <v>109110732</v>
      </c>
      <c r="D65">
        <v>73717084</v>
      </c>
      <c r="E65">
        <v>1</v>
      </c>
      <c r="F65">
        <v>1</v>
      </c>
      <c r="G65">
        <v>13</v>
      </c>
      <c r="H65">
        <v>2</v>
      </c>
      <c r="I65" t="s">
        <v>382</v>
      </c>
      <c r="J65" t="s">
        <v>383</v>
      </c>
      <c r="K65" t="s">
        <v>384</v>
      </c>
      <c r="L65">
        <v>1367</v>
      </c>
      <c r="N65">
        <v>1011</v>
      </c>
      <c r="O65" t="s">
        <v>306</v>
      </c>
      <c r="P65" t="s">
        <v>306</v>
      </c>
      <c r="Q65">
        <v>1</v>
      </c>
      <c r="X65">
        <v>0.86</v>
      </c>
      <c r="Y65">
        <v>0</v>
      </c>
      <c r="Z65">
        <v>0.8</v>
      </c>
      <c r="AA65">
        <v>0.09</v>
      </c>
      <c r="AB65">
        <v>0</v>
      </c>
      <c r="AC65">
        <v>0</v>
      </c>
      <c r="AD65">
        <v>1</v>
      </c>
      <c r="AE65">
        <v>0</v>
      </c>
      <c r="AF65" t="s">
        <v>158</v>
      </c>
      <c r="AG65">
        <v>0.51600000000000001</v>
      </c>
      <c r="AH65">
        <v>2</v>
      </c>
      <c r="AI65">
        <v>109110736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ROW(Source!A119)</f>
        <v>119</v>
      </c>
      <c r="B66">
        <v>109110745</v>
      </c>
      <c r="C66">
        <v>109110732</v>
      </c>
      <c r="D66">
        <v>73641136</v>
      </c>
      <c r="E66">
        <v>13</v>
      </c>
      <c r="F66">
        <v>1</v>
      </c>
      <c r="G66">
        <v>13</v>
      </c>
      <c r="H66">
        <v>2</v>
      </c>
      <c r="I66" t="s">
        <v>394</v>
      </c>
      <c r="J66" t="s">
        <v>3</v>
      </c>
      <c r="K66" t="s">
        <v>395</v>
      </c>
      <c r="L66">
        <v>1344</v>
      </c>
      <c r="N66">
        <v>1008</v>
      </c>
      <c r="O66" t="s">
        <v>396</v>
      </c>
      <c r="P66" t="s">
        <v>396</v>
      </c>
      <c r="Q66">
        <v>1</v>
      </c>
      <c r="X66">
        <v>38.35</v>
      </c>
      <c r="Y66">
        <v>0</v>
      </c>
      <c r="Z66">
        <v>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158</v>
      </c>
      <c r="AG66">
        <v>23.01</v>
      </c>
      <c r="AH66">
        <v>2</v>
      </c>
      <c r="AI66">
        <v>109110737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ROW(Source!A119)</f>
        <v>119</v>
      </c>
      <c r="B67">
        <v>109110746</v>
      </c>
      <c r="C67">
        <v>109110732</v>
      </c>
      <c r="D67">
        <v>73693510</v>
      </c>
      <c r="E67">
        <v>1</v>
      </c>
      <c r="F67">
        <v>1</v>
      </c>
      <c r="G67">
        <v>13</v>
      </c>
      <c r="H67">
        <v>3</v>
      </c>
      <c r="I67" t="s">
        <v>366</v>
      </c>
      <c r="J67" t="s">
        <v>367</v>
      </c>
      <c r="K67" t="s">
        <v>368</v>
      </c>
      <c r="L67">
        <v>1348</v>
      </c>
      <c r="N67">
        <v>1009</v>
      </c>
      <c r="O67" t="s">
        <v>33</v>
      </c>
      <c r="P67" t="s">
        <v>33</v>
      </c>
      <c r="Q67">
        <v>1000</v>
      </c>
      <c r="X67">
        <v>4.0000000000000001E-3</v>
      </c>
      <c r="Y67">
        <v>7191.81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158</v>
      </c>
      <c r="AG67">
        <v>2.3999999999999998E-3</v>
      </c>
      <c r="AH67">
        <v>2</v>
      </c>
      <c r="AI67">
        <v>109110738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ROW(Source!A119)</f>
        <v>119</v>
      </c>
      <c r="B68">
        <v>109110747</v>
      </c>
      <c r="C68">
        <v>109110732</v>
      </c>
      <c r="D68">
        <v>73714074</v>
      </c>
      <c r="E68">
        <v>1</v>
      </c>
      <c r="F68">
        <v>1</v>
      </c>
      <c r="G68">
        <v>13</v>
      </c>
      <c r="H68">
        <v>3</v>
      </c>
      <c r="I68" t="s">
        <v>426</v>
      </c>
      <c r="J68" t="s">
        <v>427</v>
      </c>
      <c r="K68" t="s">
        <v>428</v>
      </c>
      <c r="L68">
        <v>1348</v>
      </c>
      <c r="N68">
        <v>1009</v>
      </c>
      <c r="O68" t="s">
        <v>33</v>
      </c>
      <c r="P68" t="s">
        <v>33</v>
      </c>
      <c r="Q68">
        <v>1000</v>
      </c>
      <c r="X68">
        <v>1E-3</v>
      </c>
      <c r="Y68">
        <v>12654.07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158</v>
      </c>
      <c r="AG68">
        <v>5.9999999999999995E-4</v>
      </c>
      <c r="AH68">
        <v>2</v>
      </c>
      <c r="AI68">
        <v>109110739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ROW(Source!A119)</f>
        <v>119</v>
      </c>
      <c r="B69">
        <v>109110748</v>
      </c>
      <c r="C69">
        <v>109110732</v>
      </c>
      <c r="D69">
        <v>83212709</v>
      </c>
      <c r="E69">
        <v>13</v>
      </c>
      <c r="F69">
        <v>1</v>
      </c>
      <c r="G69">
        <v>13</v>
      </c>
      <c r="H69">
        <v>3</v>
      </c>
      <c r="I69" t="s">
        <v>463</v>
      </c>
      <c r="J69" t="s">
        <v>3</v>
      </c>
      <c r="K69" t="s">
        <v>464</v>
      </c>
      <c r="L69">
        <v>1348</v>
      </c>
      <c r="N69">
        <v>1009</v>
      </c>
      <c r="O69" t="s">
        <v>33</v>
      </c>
      <c r="P69" t="s">
        <v>33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158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ROW(Source!A119)</f>
        <v>119</v>
      </c>
      <c r="B70">
        <v>109110749</v>
      </c>
      <c r="C70">
        <v>109110732</v>
      </c>
      <c r="D70">
        <v>73676153</v>
      </c>
      <c r="E70">
        <v>13</v>
      </c>
      <c r="F70">
        <v>1</v>
      </c>
      <c r="G70">
        <v>13</v>
      </c>
      <c r="H70">
        <v>3</v>
      </c>
      <c r="I70" t="s">
        <v>465</v>
      </c>
      <c r="J70" t="s">
        <v>3</v>
      </c>
      <c r="K70" t="s">
        <v>466</v>
      </c>
      <c r="L70">
        <v>1348</v>
      </c>
      <c r="N70">
        <v>1009</v>
      </c>
      <c r="O70" t="s">
        <v>33</v>
      </c>
      <c r="P70" t="s">
        <v>33</v>
      </c>
      <c r="Q70">
        <v>1000</v>
      </c>
      <c r="X70">
        <v>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158</v>
      </c>
      <c r="AG70">
        <v>0.6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ROW(Source!A119)</f>
        <v>119</v>
      </c>
      <c r="B71">
        <v>109110750</v>
      </c>
      <c r="C71">
        <v>109110732</v>
      </c>
      <c r="D71">
        <v>73692010</v>
      </c>
      <c r="E71">
        <v>13</v>
      </c>
      <c r="F71">
        <v>1</v>
      </c>
      <c r="G71">
        <v>13</v>
      </c>
      <c r="H71">
        <v>3</v>
      </c>
      <c r="I71" t="s">
        <v>412</v>
      </c>
      <c r="J71" t="s">
        <v>3</v>
      </c>
      <c r="K71" t="s">
        <v>413</v>
      </c>
      <c r="L71">
        <v>1344</v>
      </c>
      <c r="N71">
        <v>1008</v>
      </c>
      <c r="O71" t="s">
        <v>396</v>
      </c>
      <c r="P71" t="s">
        <v>396</v>
      </c>
      <c r="Q71">
        <v>1</v>
      </c>
      <c r="X71">
        <v>39.479999999999997</v>
      </c>
      <c r="Y71">
        <v>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158</v>
      </c>
      <c r="AG71">
        <v>23.687999999999999</v>
      </c>
      <c r="AH71">
        <v>2</v>
      </c>
      <c r="AI71">
        <v>109110740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ROW(Source!A155)</f>
        <v>155</v>
      </c>
      <c r="B72">
        <v>109110753</v>
      </c>
      <c r="C72">
        <v>109110751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339</v>
      </c>
      <c r="J72" t="s">
        <v>3</v>
      </c>
      <c r="K72" t="s">
        <v>340</v>
      </c>
      <c r="L72">
        <v>1191</v>
      </c>
      <c r="N72">
        <v>1013</v>
      </c>
      <c r="O72" t="s">
        <v>341</v>
      </c>
      <c r="P72" t="s">
        <v>341</v>
      </c>
      <c r="Q72">
        <v>1</v>
      </c>
      <c r="X72">
        <v>192.7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</v>
      </c>
      <c r="AG72">
        <v>192.7</v>
      </c>
      <c r="AH72">
        <v>2</v>
      </c>
      <c r="AI72">
        <v>109110752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ROW(Source!A156)</f>
        <v>156</v>
      </c>
      <c r="B73">
        <v>109110756</v>
      </c>
      <c r="C73">
        <v>109110754</v>
      </c>
      <c r="D73">
        <v>73717780</v>
      </c>
      <c r="E73">
        <v>1</v>
      </c>
      <c r="F73">
        <v>1</v>
      </c>
      <c r="G73">
        <v>13</v>
      </c>
      <c r="H73">
        <v>2</v>
      </c>
      <c r="I73" t="s">
        <v>429</v>
      </c>
      <c r="J73" t="s">
        <v>430</v>
      </c>
      <c r="K73" t="s">
        <v>431</v>
      </c>
      <c r="L73">
        <v>1367</v>
      </c>
      <c r="N73">
        <v>1011</v>
      </c>
      <c r="O73" t="s">
        <v>306</v>
      </c>
      <c r="P73" t="s">
        <v>306</v>
      </c>
      <c r="Q73">
        <v>1</v>
      </c>
      <c r="X73">
        <v>1</v>
      </c>
      <c r="Y73">
        <v>0</v>
      </c>
      <c r="Z73">
        <v>100.09</v>
      </c>
      <c r="AA73">
        <v>13.81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</v>
      </c>
      <c r="AH73">
        <v>2</v>
      </c>
      <c r="AI73">
        <v>109110755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ROW(Source!A157)</f>
        <v>157</v>
      </c>
      <c r="B74">
        <v>109110759</v>
      </c>
      <c r="C74">
        <v>109110757</v>
      </c>
      <c r="D74">
        <v>73716900</v>
      </c>
      <c r="E74">
        <v>1</v>
      </c>
      <c r="F74">
        <v>1</v>
      </c>
      <c r="G74">
        <v>13</v>
      </c>
      <c r="H74">
        <v>2</v>
      </c>
      <c r="I74" t="s">
        <v>432</v>
      </c>
      <c r="J74" t="s">
        <v>433</v>
      </c>
      <c r="K74" t="s">
        <v>434</v>
      </c>
      <c r="L74">
        <v>1367</v>
      </c>
      <c r="N74">
        <v>1011</v>
      </c>
      <c r="O74" t="s">
        <v>306</v>
      </c>
      <c r="P74" t="s">
        <v>306</v>
      </c>
      <c r="Q74">
        <v>1</v>
      </c>
      <c r="X74">
        <v>0.89300000000000002</v>
      </c>
      <c r="Y74">
        <v>0</v>
      </c>
      <c r="Z74">
        <v>95.06</v>
      </c>
      <c r="AA74">
        <v>22.22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0.89300000000000002</v>
      </c>
      <c r="AH74">
        <v>2</v>
      </c>
      <c r="AI74">
        <v>109110758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ROW(Source!A159)</f>
        <v>159</v>
      </c>
      <c r="B75">
        <v>109110765</v>
      </c>
      <c r="C75">
        <v>109110761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339</v>
      </c>
      <c r="J75" t="s">
        <v>3</v>
      </c>
      <c r="K75" t="s">
        <v>340</v>
      </c>
      <c r="L75">
        <v>1191</v>
      </c>
      <c r="N75">
        <v>1013</v>
      </c>
      <c r="O75" t="s">
        <v>341</v>
      </c>
      <c r="P75" t="s">
        <v>341</v>
      </c>
      <c r="Q75">
        <v>1</v>
      </c>
      <c r="X75">
        <v>10.8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10.8</v>
      </c>
      <c r="AH75">
        <v>2</v>
      </c>
      <c r="AI75">
        <v>109110762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ROW(Source!A159)</f>
        <v>159</v>
      </c>
      <c r="B76">
        <v>109110766</v>
      </c>
      <c r="C76">
        <v>109110761</v>
      </c>
      <c r="D76">
        <v>73717352</v>
      </c>
      <c r="E76">
        <v>1</v>
      </c>
      <c r="F76">
        <v>1</v>
      </c>
      <c r="G76">
        <v>13</v>
      </c>
      <c r="H76">
        <v>2</v>
      </c>
      <c r="I76" t="s">
        <v>435</v>
      </c>
      <c r="J76" t="s">
        <v>436</v>
      </c>
      <c r="K76" t="s">
        <v>437</v>
      </c>
      <c r="L76">
        <v>1367</v>
      </c>
      <c r="N76">
        <v>1011</v>
      </c>
      <c r="O76" t="s">
        <v>306</v>
      </c>
      <c r="P76" t="s">
        <v>306</v>
      </c>
      <c r="Q76">
        <v>1</v>
      </c>
      <c r="X76">
        <v>10.5</v>
      </c>
      <c r="Y76">
        <v>0</v>
      </c>
      <c r="Z76">
        <v>60.77</v>
      </c>
      <c r="AA76">
        <v>18.48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10.5</v>
      </c>
      <c r="AH76">
        <v>2</v>
      </c>
      <c r="AI76">
        <v>109110763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ROW(Source!A159)</f>
        <v>159</v>
      </c>
      <c r="B77">
        <v>109110767</v>
      </c>
      <c r="C77">
        <v>109110761</v>
      </c>
      <c r="D77">
        <v>73717791</v>
      </c>
      <c r="E77">
        <v>1</v>
      </c>
      <c r="F77">
        <v>1</v>
      </c>
      <c r="G77">
        <v>13</v>
      </c>
      <c r="H77">
        <v>2</v>
      </c>
      <c r="I77" t="s">
        <v>438</v>
      </c>
      <c r="J77" t="s">
        <v>439</v>
      </c>
      <c r="K77" t="s">
        <v>440</v>
      </c>
      <c r="L77">
        <v>1367</v>
      </c>
      <c r="N77">
        <v>1011</v>
      </c>
      <c r="O77" t="s">
        <v>306</v>
      </c>
      <c r="P77" t="s">
        <v>306</v>
      </c>
      <c r="Q77">
        <v>1</v>
      </c>
      <c r="X77">
        <v>10.5</v>
      </c>
      <c r="Y77">
        <v>0</v>
      </c>
      <c r="Z77">
        <v>0.56000000000000005</v>
      </c>
      <c r="AA77">
        <v>0.09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10.5</v>
      </c>
      <c r="AH77">
        <v>2</v>
      </c>
      <c r="AI77">
        <v>109110764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ROW(Source!A160)</f>
        <v>160</v>
      </c>
      <c r="B78">
        <v>109110771</v>
      </c>
      <c r="C78">
        <v>109110768</v>
      </c>
      <c r="D78">
        <v>73716901</v>
      </c>
      <c r="E78">
        <v>1</v>
      </c>
      <c r="F78">
        <v>1</v>
      </c>
      <c r="G78">
        <v>13</v>
      </c>
      <c r="H78">
        <v>2</v>
      </c>
      <c r="I78" t="s">
        <v>441</v>
      </c>
      <c r="J78" t="s">
        <v>442</v>
      </c>
      <c r="K78" t="s">
        <v>443</v>
      </c>
      <c r="L78">
        <v>1367</v>
      </c>
      <c r="N78">
        <v>1011</v>
      </c>
      <c r="O78" t="s">
        <v>306</v>
      </c>
      <c r="P78" t="s">
        <v>306</v>
      </c>
      <c r="Q78">
        <v>1</v>
      </c>
      <c r="X78">
        <v>0.68300000000000005</v>
      </c>
      <c r="Y78">
        <v>0</v>
      </c>
      <c r="Z78">
        <v>110.31</v>
      </c>
      <c r="AA78">
        <v>26.52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0.68300000000000005</v>
      </c>
      <c r="AH78">
        <v>2</v>
      </c>
      <c r="AI78">
        <v>109110769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ROW(Source!A160)</f>
        <v>160</v>
      </c>
      <c r="B79">
        <v>109110772</v>
      </c>
      <c r="C79">
        <v>109110768</v>
      </c>
      <c r="D79">
        <v>73717176</v>
      </c>
      <c r="E79">
        <v>1</v>
      </c>
      <c r="F79">
        <v>1</v>
      </c>
      <c r="G79">
        <v>13</v>
      </c>
      <c r="H79">
        <v>2</v>
      </c>
      <c r="I79" t="s">
        <v>444</v>
      </c>
      <c r="J79" t="s">
        <v>445</v>
      </c>
      <c r="K79" t="s">
        <v>446</v>
      </c>
      <c r="L79">
        <v>1367</v>
      </c>
      <c r="N79">
        <v>1011</v>
      </c>
      <c r="O79" t="s">
        <v>306</v>
      </c>
      <c r="P79" t="s">
        <v>306</v>
      </c>
      <c r="Q79">
        <v>1</v>
      </c>
      <c r="X79">
        <v>0.39700000000000002</v>
      </c>
      <c r="Y79">
        <v>0</v>
      </c>
      <c r="Z79">
        <v>125.13</v>
      </c>
      <c r="AA79">
        <v>24.74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0.39700000000000002</v>
      </c>
      <c r="AH79">
        <v>2</v>
      </c>
      <c r="AI79">
        <v>109110770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ROW(Source!A161)</f>
        <v>161</v>
      </c>
      <c r="B80">
        <v>109110777</v>
      </c>
      <c r="C80">
        <v>109110773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339</v>
      </c>
      <c r="J80" t="s">
        <v>3</v>
      </c>
      <c r="K80" t="s">
        <v>340</v>
      </c>
      <c r="L80">
        <v>1191</v>
      </c>
      <c r="N80">
        <v>1013</v>
      </c>
      <c r="O80" t="s">
        <v>341</v>
      </c>
      <c r="P80" t="s">
        <v>341</v>
      </c>
      <c r="Q80">
        <v>1</v>
      </c>
      <c r="X80">
        <v>5.25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5.25</v>
      </c>
      <c r="AH80">
        <v>2</v>
      </c>
      <c r="AI80">
        <v>109110774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ROW(Source!A161)</f>
        <v>161</v>
      </c>
      <c r="B81">
        <v>109110778</v>
      </c>
      <c r="C81">
        <v>109110773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360</v>
      </c>
      <c r="J81" t="s">
        <v>361</v>
      </c>
      <c r="K81" t="s">
        <v>362</v>
      </c>
      <c r="L81">
        <v>1339</v>
      </c>
      <c r="N81">
        <v>1007</v>
      </c>
      <c r="O81" t="s">
        <v>42</v>
      </c>
      <c r="P81" t="s">
        <v>42</v>
      </c>
      <c r="Q81">
        <v>1</v>
      </c>
      <c r="X81">
        <v>10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10</v>
      </c>
      <c r="AH81">
        <v>2</v>
      </c>
      <c r="AI81">
        <v>109110775</v>
      </c>
      <c r="AJ81">
        <v>75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ROW(Source!A161)</f>
        <v>161</v>
      </c>
      <c r="B82">
        <v>109110779</v>
      </c>
      <c r="C82">
        <v>109110773</v>
      </c>
      <c r="D82">
        <v>73691608</v>
      </c>
      <c r="E82">
        <v>13</v>
      </c>
      <c r="F82">
        <v>1</v>
      </c>
      <c r="G82">
        <v>13</v>
      </c>
      <c r="H82">
        <v>3</v>
      </c>
      <c r="I82" t="s">
        <v>467</v>
      </c>
      <c r="J82" t="s">
        <v>3</v>
      </c>
      <c r="K82" t="s">
        <v>468</v>
      </c>
      <c r="L82">
        <v>1346</v>
      </c>
      <c r="N82">
        <v>1009</v>
      </c>
      <c r="O82" t="s">
        <v>228</v>
      </c>
      <c r="P82" t="s">
        <v>228</v>
      </c>
      <c r="Q82">
        <v>1</v>
      </c>
      <c r="X82">
        <v>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4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ROW(Source!A228)</f>
        <v>228</v>
      </c>
      <c r="B83">
        <v>109110783</v>
      </c>
      <c r="C83">
        <v>109110781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339</v>
      </c>
      <c r="J83" t="s">
        <v>3</v>
      </c>
      <c r="K83" t="s">
        <v>340</v>
      </c>
      <c r="L83">
        <v>1191</v>
      </c>
      <c r="N83">
        <v>1013</v>
      </c>
      <c r="O83" t="s">
        <v>341</v>
      </c>
      <c r="P83" t="s">
        <v>341</v>
      </c>
      <c r="Q83">
        <v>1</v>
      </c>
      <c r="X83">
        <v>27.6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237</v>
      </c>
      <c r="AG83">
        <v>13.8</v>
      </c>
      <c r="AH83">
        <v>2</v>
      </c>
      <c r="AI83">
        <v>109110782</v>
      </c>
      <c r="AJ83">
        <v>77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ROW(Source!A229)</f>
        <v>229</v>
      </c>
      <c r="B84">
        <v>109110786</v>
      </c>
      <c r="C84">
        <v>109110784</v>
      </c>
      <c r="D84">
        <v>73637150</v>
      </c>
      <c r="E84">
        <v>13</v>
      </c>
      <c r="F84">
        <v>1</v>
      </c>
      <c r="G84">
        <v>13</v>
      </c>
      <c r="H84">
        <v>1</v>
      </c>
      <c r="I84" t="s">
        <v>339</v>
      </c>
      <c r="J84" t="s">
        <v>3</v>
      </c>
      <c r="K84" t="s">
        <v>340</v>
      </c>
      <c r="L84">
        <v>1191</v>
      </c>
      <c r="N84">
        <v>1013</v>
      </c>
      <c r="O84" t="s">
        <v>341</v>
      </c>
      <c r="P84" t="s">
        <v>341</v>
      </c>
      <c r="Q84">
        <v>1</v>
      </c>
      <c r="X84">
        <v>53.6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106</v>
      </c>
      <c r="AG84">
        <v>16.079999999999998</v>
      </c>
      <c r="AH84">
        <v>2</v>
      </c>
      <c r="AI84">
        <v>109110785</v>
      </c>
      <c r="AJ84">
        <v>78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ROW(Source!A230)</f>
        <v>230</v>
      </c>
      <c r="B85">
        <v>109110789</v>
      </c>
      <c r="C85">
        <v>109110787</v>
      </c>
      <c r="D85">
        <v>73637150</v>
      </c>
      <c r="E85">
        <v>13</v>
      </c>
      <c r="F85">
        <v>1</v>
      </c>
      <c r="G85">
        <v>13</v>
      </c>
      <c r="H85">
        <v>1</v>
      </c>
      <c r="I85" t="s">
        <v>339</v>
      </c>
      <c r="J85" t="s">
        <v>3</v>
      </c>
      <c r="K85" t="s">
        <v>340</v>
      </c>
      <c r="L85">
        <v>1191</v>
      </c>
      <c r="N85">
        <v>1013</v>
      </c>
      <c r="O85" t="s">
        <v>341</v>
      </c>
      <c r="P85" t="s">
        <v>341</v>
      </c>
      <c r="Q85">
        <v>1</v>
      </c>
      <c r="X85">
        <v>15.8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106</v>
      </c>
      <c r="AG85">
        <v>4.74</v>
      </c>
      <c r="AH85">
        <v>2</v>
      </c>
      <c r="AI85">
        <v>109110788</v>
      </c>
      <c r="AJ85">
        <v>79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ROW(Source!A231)</f>
        <v>231</v>
      </c>
      <c r="B86">
        <v>109110792</v>
      </c>
      <c r="C86">
        <v>109110790</v>
      </c>
      <c r="D86">
        <v>73637150</v>
      </c>
      <c r="E86">
        <v>13</v>
      </c>
      <c r="F86">
        <v>1</v>
      </c>
      <c r="G86">
        <v>13</v>
      </c>
      <c r="H86">
        <v>1</v>
      </c>
      <c r="I86" t="s">
        <v>339</v>
      </c>
      <c r="J86" t="s">
        <v>3</v>
      </c>
      <c r="K86" t="s">
        <v>340</v>
      </c>
      <c r="L86">
        <v>1191</v>
      </c>
      <c r="N86">
        <v>1013</v>
      </c>
      <c r="O86" t="s">
        <v>341</v>
      </c>
      <c r="P86" t="s">
        <v>341</v>
      </c>
      <c r="Q86">
        <v>1</v>
      </c>
      <c r="X86">
        <v>116.43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106</v>
      </c>
      <c r="AG86">
        <v>34.929000000000002</v>
      </c>
      <c r="AH86">
        <v>2</v>
      </c>
      <c r="AI86">
        <v>109110791</v>
      </c>
      <c r="AJ86">
        <v>80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ROW(Source!A231)</f>
        <v>231</v>
      </c>
      <c r="B87">
        <v>109110793</v>
      </c>
      <c r="C87">
        <v>109110790</v>
      </c>
      <c r="D87">
        <v>73637351</v>
      </c>
      <c r="E87">
        <v>13</v>
      </c>
      <c r="F87">
        <v>1</v>
      </c>
      <c r="G87">
        <v>13</v>
      </c>
      <c r="H87">
        <v>3</v>
      </c>
      <c r="I87" t="s">
        <v>469</v>
      </c>
      <c r="J87" t="s">
        <v>3</v>
      </c>
      <c r="K87" t="s">
        <v>470</v>
      </c>
      <c r="L87">
        <v>1354</v>
      </c>
      <c r="N87">
        <v>1010</v>
      </c>
      <c r="O87" t="s">
        <v>314</v>
      </c>
      <c r="P87" t="s">
        <v>314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25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ROW(Source!A231)</f>
        <v>231</v>
      </c>
      <c r="B88">
        <v>109110794</v>
      </c>
      <c r="C88">
        <v>109110790</v>
      </c>
      <c r="D88">
        <v>81940571</v>
      </c>
      <c r="E88">
        <v>13</v>
      </c>
      <c r="F88">
        <v>1</v>
      </c>
      <c r="G88">
        <v>13</v>
      </c>
      <c r="H88">
        <v>3</v>
      </c>
      <c r="I88" t="s">
        <v>471</v>
      </c>
      <c r="J88" t="s">
        <v>3</v>
      </c>
      <c r="K88" t="s">
        <v>472</v>
      </c>
      <c r="L88">
        <v>1391</v>
      </c>
      <c r="N88">
        <v>1013</v>
      </c>
      <c r="O88" t="s">
        <v>473</v>
      </c>
      <c r="P88" t="s">
        <v>473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25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ROW(Source!A232)</f>
        <v>232</v>
      </c>
      <c r="B89">
        <v>109110797</v>
      </c>
      <c r="C89">
        <v>109110795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339</v>
      </c>
      <c r="J89" t="s">
        <v>3</v>
      </c>
      <c r="K89" t="s">
        <v>340</v>
      </c>
      <c r="L89">
        <v>1191</v>
      </c>
      <c r="N89">
        <v>1013</v>
      </c>
      <c r="O89" t="s">
        <v>341</v>
      </c>
      <c r="P89" t="s">
        <v>341</v>
      </c>
      <c r="Q89">
        <v>1</v>
      </c>
      <c r="X89">
        <v>28.4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106</v>
      </c>
      <c r="AG89">
        <v>8.52</v>
      </c>
      <c r="AH89">
        <v>2</v>
      </c>
      <c r="AI89">
        <v>109110796</v>
      </c>
      <c r="AJ89">
        <v>81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ROW(Source!A233)</f>
        <v>233</v>
      </c>
      <c r="B90">
        <v>109110800</v>
      </c>
      <c r="C90">
        <v>109110798</v>
      </c>
      <c r="D90">
        <v>73637150</v>
      </c>
      <c r="E90">
        <v>13</v>
      </c>
      <c r="F90">
        <v>1</v>
      </c>
      <c r="G90">
        <v>13</v>
      </c>
      <c r="H90">
        <v>1</v>
      </c>
      <c r="I90" t="s">
        <v>339</v>
      </c>
      <c r="J90" t="s">
        <v>3</v>
      </c>
      <c r="K90" t="s">
        <v>340</v>
      </c>
      <c r="L90">
        <v>1191</v>
      </c>
      <c r="N90">
        <v>1013</v>
      </c>
      <c r="O90" t="s">
        <v>341</v>
      </c>
      <c r="P90" t="s">
        <v>341</v>
      </c>
      <c r="Q90">
        <v>1</v>
      </c>
      <c r="X90">
        <v>20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106</v>
      </c>
      <c r="AG90">
        <v>6</v>
      </c>
      <c r="AH90">
        <v>2</v>
      </c>
      <c r="AI90">
        <v>109110799</v>
      </c>
      <c r="AJ90">
        <v>82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ROW(Source!A234)</f>
        <v>234</v>
      </c>
      <c r="B91">
        <v>109110803</v>
      </c>
      <c r="C91">
        <v>109110801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339</v>
      </c>
      <c r="J91" t="s">
        <v>3</v>
      </c>
      <c r="K91" t="s">
        <v>340</v>
      </c>
      <c r="L91">
        <v>1191</v>
      </c>
      <c r="N91">
        <v>1013</v>
      </c>
      <c r="O91" t="s">
        <v>341</v>
      </c>
      <c r="P91" t="s">
        <v>341</v>
      </c>
      <c r="Q91">
        <v>1</v>
      </c>
      <c r="X91">
        <v>38.4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106</v>
      </c>
      <c r="AG91">
        <v>11.52</v>
      </c>
      <c r="AH91">
        <v>2</v>
      </c>
      <c r="AI91">
        <v>109110802</v>
      </c>
      <c r="AJ91">
        <v>83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ROW(Source!A235)</f>
        <v>235</v>
      </c>
      <c r="B92">
        <v>109110806</v>
      </c>
      <c r="C92">
        <v>109110804</v>
      </c>
      <c r="D92">
        <v>73637150</v>
      </c>
      <c r="E92">
        <v>13</v>
      </c>
      <c r="F92">
        <v>1</v>
      </c>
      <c r="G92">
        <v>13</v>
      </c>
      <c r="H92">
        <v>1</v>
      </c>
      <c r="I92" t="s">
        <v>339</v>
      </c>
      <c r="J92" t="s">
        <v>3</v>
      </c>
      <c r="K92" t="s">
        <v>340</v>
      </c>
      <c r="L92">
        <v>1191</v>
      </c>
      <c r="N92">
        <v>1013</v>
      </c>
      <c r="O92" t="s">
        <v>341</v>
      </c>
      <c r="P92" t="s">
        <v>341</v>
      </c>
      <c r="Q92">
        <v>1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106</v>
      </c>
      <c r="AG92">
        <v>3</v>
      </c>
      <c r="AH92">
        <v>2</v>
      </c>
      <c r="AI92">
        <v>109110805</v>
      </c>
      <c r="AJ92">
        <v>84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ROW(Source!A236)</f>
        <v>236</v>
      </c>
      <c r="B93">
        <v>109110809</v>
      </c>
      <c r="C93">
        <v>109110807</v>
      </c>
      <c r="D93">
        <v>73637150</v>
      </c>
      <c r="E93">
        <v>13</v>
      </c>
      <c r="F93">
        <v>1</v>
      </c>
      <c r="G93">
        <v>13</v>
      </c>
      <c r="H93">
        <v>1</v>
      </c>
      <c r="I93" t="s">
        <v>339</v>
      </c>
      <c r="J93" t="s">
        <v>3</v>
      </c>
      <c r="K93" t="s">
        <v>340</v>
      </c>
      <c r="L93">
        <v>1191</v>
      </c>
      <c r="N93">
        <v>1013</v>
      </c>
      <c r="O93" t="s">
        <v>341</v>
      </c>
      <c r="P93" t="s">
        <v>341</v>
      </c>
      <c r="Q93">
        <v>1</v>
      </c>
      <c r="X93">
        <v>15.2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106</v>
      </c>
      <c r="AG93">
        <v>4.5599999999999996</v>
      </c>
      <c r="AH93">
        <v>2</v>
      </c>
      <c r="AI93">
        <v>109110808</v>
      </c>
      <c r="AJ93">
        <v>85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ROW(Source!A237)</f>
        <v>237</v>
      </c>
      <c r="B94">
        <v>109110812</v>
      </c>
      <c r="C94">
        <v>109110810</v>
      </c>
      <c r="D94">
        <v>73637150</v>
      </c>
      <c r="E94">
        <v>13</v>
      </c>
      <c r="F94">
        <v>1</v>
      </c>
      <c r="G94">
        <v>13</v>
      </c>
      <c r="H94">
        <v>1</v>
      </c>
      <c r="I94" t="s">
        <v>339</v>
      </c>
      <c r="J94" t="s">
        <v>3</v>
      </c>
      <c r="K94" t="s">
        <v>340</v>
      </c>
      <c r="L94">
        <v>1191</v>
      </c>
      <c r="N94">
        <v>1013</v>
      </c>
      <c r="O94" t="s">
        <v>341</v>
      </c>
      <c r="P94" t="s">
        <v>341</v>
      </c>
      <c r="Q94">
        <v>1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106</v>
      </c>
      <c r="AG94">
        <v>3</v>
      </c>
      <c r="AH94">
        <v>2</v>
      </c>
      <c r="AI94">
        <v>109110811</v>
      </c>
      <c r="AJ94">
        <v>86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ROW(Source!A238)</f>
        <v>238</v>
      </c>
      <c r="B95">
        <v>109110815</v>
      </c>
      <c r="C95">
        <v>109110813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339</v>
      </c>
      <c r="J95" t="s">
        <v>3</v>
      </c>
      <c r="K95" t="s">
        <v>340</v>
      </c>
      <c r="L95">
        <v>1191</v>
      </c>
      <c r="N95">
        <v>1013</v>
      </c>
      <c r="O95" t="s">
        <v>341</v>
      </c>
      <c r="P95" t="s">
        <v>341</v>
      </c>
      <c r="Q95">
        <v>1</v>
      </c>
      <c r="X95">
        <v>15.2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106</v>
      </c>
      <c r="AG95">
        <v>4.5599999999999996</v>
      </c>
      <c r="AH95">
        <v>2</v>
      </c>
      <c r="AI95">
        <v>109110814</v>
      </c>
      <c r="AJ95">
        <v>87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ROW(Source!A274)</f>
        <v>274</v>
      </c>
      <c r="B96">
        <v>109110818</v>
      </c>
      <c r="C96">
        <v>109110816</v>
      </c>
      <c r="D96">
        <v>73637150</v>
      </c>
      <c r="E96">
        <v>13</v>
      </c>
      <c r="F96">
        <v>1</v>
      </c>
      <c r="G96">
        <v>13</v>
      </c>
      <c r="H96">
        <v>1</v>
      </c>
      <c r="I96" t="s">
        <v>339</v>
      </c>
      <c r="J96" t="s">
        <v>3</v>
      </c>
      <c r="K96" t="s">
        <v>340</v>
      </c>
      <c r="L96">
        <v>1191</v>
      </c>
      <c r="N96">
        <v>1013</v>
      </c>
      <c r="O96" t="s">
        <v>341</v>
      </c>
      <c r="P96" t="s">
        <v>341</v>
      </c>
      <c r="Q96">
        <v>1</v>
      </c>
      <c r="X96">
        <v>2.06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237</v>
      </c>
      <c r="AG96">
        <v>1.03</v>
      </c>
      <c r="AH96">
        <v>2</v>
      </c>
      <c r="AI96">
        <v>109110817</v>
      </c>
      <c r="AJ96">
        <v>88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ROW(Source!A275)</f>
        <v>275</v>
      </c>
      <c r="B97">
        <v>109110821</v>
      </c>
      <c r="C97">
        <v>109110819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339</v>
      </c>
      <c r="J97" t="s">
        <v>3</v>
      </c>
      <c r="K97" t="s">
        <v>340</v>
      </c>
      <c r="L97">
        <v>1191</v>
      </c>
      <c r="N97">
        <v>1013</v>
      </c>
      <c r="O97" t="s">
        <v>341</v>
      </c>
      <c r="P97" t="s">
        <v>341</v>
      </c>
      <c r="Q97">
        <v>1</v>
      </c>
      <c r="X97">
        <v>0.84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106</v>
      </c>
      <c r="AG97">
        <v>0.252</v>
      </c>
      <c r="AH97">
        <v>2</v>
      </c>
      <c r="AI97">
        <v>109110820</v>
      </c>
      <c r="AJ97">
        <v>89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ROW(Source!A276)</f>
        <v>276</v>
      </c>
      <c r="B98">
        <v>109110824</v>
      </c>
      <c r="C98">
        <v>109110822</v>
      </c>
      <c r="D98">
        <v>73637150</v>
      </c>
      <c r="E98">
        <v>13</v>
      </c>
      <c r="F98">
        <v>1</v>
      </c>
      <c r="G98">
        <v>13</v>
      </c>
      <c r="H98">
        <v>1</v>
      </c>
      <c r="I98" t="s">
        <v>339</v>
      </c>
      <c r="J98" t="s">
        <v>3</v>
      </c>
      <c r="K98" t="s">
        <v>340</v>
      </c>
      <c r="L98">
        <v>1191</v>
      </c>
      <c r="N98">
        <v>1013</v>
      </c>
      <c r="O98" t="s">
        <v>341</v>
      </c>
      <c r="P98" t="s">
        <v>341</v>
      </c>
      <c r="Q98">
        <v>1</v>
      </c>
      <c r="X98">
        <v>1.03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106</v>
      </c>
      <c r="AG98">
        <v>0.309</v>
      </c>
      <c r="AH98">
        <v>2</v>
      </c>
      <c r="AI98">
        <v>109110823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ROW(Source!A277)</f>
        <v>277</v>
      </c>
      <c r="B99">
        <v>109110827</v>
      </c>
      <c r="C99">
        <v>109110825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339</v>
      </c>
      <c r="J99" t="s">
        <v>3</v>
      </c>
      <c r="K99" t="s">
        <v>340</v>
      </c>
      <c r="L99">
        <v>1191</v>
      </c>
      <c r="N99">
        <v>1013</v>
      </c>
      <c r="O99" t="s">
        <v>341</v>
      </c>
      <c r="P99" t="s">
        <v>341</v>
      </c>
      <c r="Q99">
        <v>1</v>
      </c>
      <c r="X99">
        <v>40.200000000000003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106</v>
      </c>
      <c r="AG99">
        <v>12.06</v>
      </c>
      <c r="AH99">
        <v>2</v>
      </c>
      <c r="AI99">
        <v>109110826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ROW(Source!A350)</f>
        <v>350</v>
      </c>
      <c r="B100">
        <v>109110832</v>
      </c>
      <c r="C100">
        <v>109110830</v>
      </c>
      <c r="D100">
        <v>73717783</v>
      </c>
      <c r="E100">
        <v>1</v>
      </c>
      <c r="F100">
        <v>1</v>
      </c>
      <c r="G100">
        <v>13</v>
      </c>
      <c r="H100">
        <v>2</v>
      </c>
      <c r="I100" t="s">
        <v>448</v>
      </c>
      <c r="J100" t="s">
        <v>449</v>
      </c>
      <c r="K100" t="s">
        <v>450</v>
      </c>
      <c r="L100">
        <v>1367</v>
      </c>
      <c r="N100">
        <v>1011</v>
      </c>
      <c r="O100" t="s">
        <v>306</v>
      </c>
      <c r="P100" t="s">
        <v>306</v>
      </c>
      <c r="Q100">
        <v>1</v>
      </c>
      <c r="X100">
        <v>1</v>
      </c>
      <c r="Y100">
        <v>0</v>
      </c>
      <c r="Z100">
        <v>115.66</v>
      </c>
      <c r="AA100">
        <v>14.4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</v>
      </c>
      <c r="AH100">
        <v>2</v>
      </c>
      <c r="AI100">
        <v>109110831</v>
      </c>
      <c r="AJ100">
        <v>92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2022-04-14T12:12:43Z</dcterms:created>
  <dcterms:modified xsi:type="dcterms:W3CDTF">2022-04-14T12:15:04Z</dcterms:modified>
</cp:coreProperties>
</file>